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filterPrivacy="1" defaultThemeVersion="124226"/>
  <xr:revisionPtr revIDLastSave="0" documentId="13_ncr:1_{E1F09D8A-E65D-41BE-AC1E-147916D34B0A}" xr6:coauthVersionLast="45" xr6:coauthVersionMax="45" xr10:uidLastSave="{00000000-0000-0000-0000-000000000000}"/>
  <bookViews>
    <workbookView xWindow="-120" yWindow="-120" windowWidth="29040" windowHeight="17640" xr2:uid="{00000000-000D-0000-FFFF-FFFF00000000}"/>
  </bookViews>
  <sheets>
    <sheet name="Приложение 1" sheetId="12" r:id="rId1"/>
  </sheets>
  <definedNames>
    <definedName name="_xlnm._FilterDatabase" localSheetId="0" hidden="1">'Приложение 1'!$A$4:$K$110</definedName>
    <definedName name="_xlnm.Print_Titles" localSheetId="0">'Приложение 1'!$3:$4</definedName>
    <definedName name="_xlnm.Print_Area" localSheetId="0">'Приложение 1'!$A$1:$K$110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6" i="12" l="1"/>
  <c r="G7" i="12"/>
  <c r="G8" i="12"/>
  <c r="G9" i="12"/>
  <c r="G10" i="12"/>
  <c r="G11" i="12"/>
  <c r="G12" i="12"/>
  <c r="G13" i="12"/>
  <c r="G14" i="12"/>
  <c r="G15" i="12"/>
  <c r="G16" i="12"/>
  <c r="G17" i="12"/>
  <c r="G18" i="12"/>
  <c r="G19" i="12"/>
  <c r="G20" i="12"/>
  <c r="G21" i="12"/>
  <c r="G22" i="12"/>
  <c r="G23" i="12"/>
  <c r="G24" i="12"/>
  <c r="G25" i="12"/>
  <c r="G26" i="12"/>
  <c r="G27" i="12"/>
  <c r="G28" i="12"/>
  <c r="G29" i="12"/>
  <c r="G30" i="12"/>
  <c r="G31" i="12"/>
  <c r="G32" i="12"/>
  <c r="G33" i="12"/>
  <c r="G34" i="12"/>
  <c r="G35" i="12"/>
  <c r="G36" i="12"/>
  <c r="G37" i="12"/>
  <c r="G38" i="12"/>
  <c r="G39" i="12"/>
  <c r="G40" i="12"/>
  <c r="G41" i="12"/>
  <c r="G42" i="12"/>
  <c r="G43" i="12"/>
  <c r="G44" i="12"/>
  <c r="G45" i="12"/>
  <c r="G46" i="12"/>
  <c r="G47" i="12"/>
  <c r="G48" i="12"/>
  <c r="G49" i="12"/>
  <c r="G50" i="12"/>
  <c r="G51" i="12"/>
  <c r="G52" i="12"/>
  <c r="G53" i="12"/>
  <c r="G54" i="12"/>
  <c r="G55" i="12"/>
  <c r="G56" i="12"/>
  <c r="G57" i="12"/>
  <c r="G58" i="12"/>
  <c r="G59" i="12"/>
  <c r="G60" i="12"/>
  <c r="G61" i="12"/>
  <c r="G62" i="12"/>
  <c r="G63" i="12"/>
  <c r="G64" i="12"/>
  <c r="G65" i="12"/>
  <c r="G66" i="12"/>
  <c r="G67" i="12"/>
  <c r="G68" i="12"/>
  <c r="G69" i="12"/>
  <c r="G70" i="12"/>
  <c r="G71" i="12"/>
  <c r="G72" i="12"/>
  <c r="G73" i="12"/>
  <c r="G74" i="12"/>
  <c r="G75" i="12"/>
  <c r="G76" i="12"/>
  <c r="G77" i="12"/>
  <c r="G78" i="12"/>
  <c r="G79" i="12"/>
  <c r="G80" i="12"/>
  <c r="G81" i="12"/>
  <c r="G82" i="12"/>
  <c r="G83" i="12"/>
  <c r="G84" i="12"/>
  <c r="G85" i="12"/>
  <c r="G86" i="12"/>
  <c r="G87" i="12"/>
  <c r="G88" i="12"/>
  <c r="G89" i="12"/>
  <c r="G90" i="12"/>
  <c r="G91" i="12"/>
  <c r="G92" i="12"/>
  <c r="G93" i="12"/>
  <c r="G94" i="12"/>
  <c r="G95" i="12"/>
  <c r="G96" i="12"/>
  <c r="G97" i="12"/>
  <c r="G98" i="12"/>
  <c r="G99" i="12"/>
  <c r="G100" i="12"/>
  <c r="G101" i="12"/>
  <c r="G102" i="12"/>
  <c r="G103" i="12"/>
  <c r="G104" i="12"/>
  <c r="G105" i="12"/>
  <c r="G106" i="12"/>
  <c r="G107" i="12"/>
  <c r="G108" i="12"/>
  <c r="G109" i="12"/>
  <c r="G5" i="12"/>
  <c r="G110" i="12" l="1"/>
</calcChain>
</file>

<file path=xl/sharedStrings.xml><?xml version="1.0" encoding="utf-8"?>
<sst xmlns="http://schemas.openxmlformats.org/spreadsheetml/2006/main" count="644" uniqueCount="227">
  <si>
    <t>Ед.
изм.</t>
  </si>
  <si>
    <t>Наименование закупаемых товаров, работ, услуг</t>
  </si>
  <si>
    <t>Кол-во</t>
  </si>
  <si>
    <t>Цена за ед., тенге</t>
  </si>
  <si>
    <t>Общая сумма, тенге</t>
  </si>
  <si>
    <t>Срок поставки товара</t>
  </si>
  <si>
    <t>Место поставки товара</t>
  </si>
  <si>
    <t>Приложение №1 к тендерной документации</t>
  </si>
  <si>
    <t>Технические и качественные характеристика товаров, работ, услуг</t>
  </si>
  <si>
    <t>№ лота</t>
  </si>
  <si>
    <t>ИТОГО</t>
  </si>
  <si>
    <t>Условия поставки (в соответствии с ИНКОТЕРМС 2000)</t>
  </si>
  <si>
    <t>DDP пункт назначения</t>
  </si>
  <si>
    <t>Размер авансового платежа, %</t>
  </si>
  <si>
    <t xml:space="preserve"> Перечень закупаемых товаров, техническая спецификация</t>
  </si>
  <si>
    <t>г. Астана, район Есиль:
- проспект Туран, 32;
- проспект Туран, 38;
- улица Сығанақ, 46.</t>
  </si>
  <si>
    <t>по заявке Заказчика в течение 5 (пяти)  рабочих дней с 01 января 2024 года по 31 декабря 2024 года</t>
  </si>
  <si>
    <t>Бролуцизумаб</t>
  </si>
  <si>
    <t>раствор для внутриглазного введения 120 мг/мл</t>
  </si>
  <si>
    <t>Декспантенол</t>
  </si>
  <si>
    <t>гель глазной 5% 5г</t>
  </si>
  <si>
    <t>Комплекс водорастворимых витаминов</t>
  </si>
  <si>
    <t>лиофилизат для приготовления раствора для инфузий</t>
  </si>
  <si>
    <t>Такролимус</t>
  </si>
  <si>
    <t>концентрат для приготовления раствора для внутривенного введения 5 мг/мл по 1 мл</t>
  </si>
  <si>
    <t>Тетрациклин</t>
  </si>
  <si>
    <t>мазь глазная 1% по 10 г</t>
  </si>
  <si>
    <t>Урокиназа</t>
  </si>
  <si>
    <t>лиофилизат для приготовления раствора для инфузий 10 000 МЕ</t>
  </si>
  <si>
    <t>фл</t>
  </si>
  <si>
    <t>таб</t>
  </si>
  <si>
    <t>амп</t>
  </si>
  <si>
    <t>туба</t>
  </si>
  <si>
    <t>Фитоменадион</t>
  </si>
  <si>
    <t>раствор для внутримышечного введениям 10 мг/мл, 1мл</t>
  </si>
  <si>
    <t>Абатацепт</t>
  </si>
  <si>
    <t>лиофилизат для инъекций 250 мг</t>
  </si>
  <si>
    <t>Азитромицин</t>
  </si>
  <si>
    <t>лиофилизированный порошок для приготовления раствора для инфузий 500 мг</t>
  </si>
  <si>
    <t xml:space="preserve">Алпростадил </t>
  </si>
  <si>
    <t xml:space="preserve">концентрат для приготовления р-ра для инфузий, 0,1мг/0,2 мл </t>
  </si>
  <si>
    <t>Альфакальцидол</t>
  </si>
  <si>
    <t>таблетки 0,25 мкг</t>
  </si>
  <si>
    <t>капс</t>
  </si>
  <si>
    <t>Амброкcол</t>
  </si>
  <si>
    <t>раствор для приема внутрь и ингаляций 7,5мг/мл во флаконе 100 мл</t>
  </si>
  <si>
    <t xml:space="preserve">Амлодипин/Бисопролол </t>
  </si>
  <si>
    <t>таблетка, 5мг/10мг</t>
  </si>
  <si>
    <t>табл</t>
  </si>
  <si>
    <t xml:space="preserve">Амлодипин/Валсартан </t>
  </si>
  <si>
    <t>таблетка, покрытая пленочной оболчкой 5мг/80мг</t>
  </si>
  <si>
    <t xml:space="preserve">Амлодипин+Валсартан </t>
  </si>
  <si>
    <t xml:space="preserve">таблетки, покрытые пленочной оболочкой, в контурной ячейковой упаковке 10мг/160мг </t>
  </si>
  <si>
    <t>Аммиак</t>
  </si>
  <si>
    <t>раствор для наружного применения 10% по 20 мл</t>
  </si>
  <si>
    <t>Ампициллин</t>
  </si>
  <si>
    <t>порошок для приготовления раствора для инъекций 1000 мг</t>
  </si>
  <si>
    <t>Атропина сульфат</t>
  </si>
  <si>
    <t>капли глазные 10 мг/мл, 5 мл</t>
  </si>
  <si>
    <t>Атропин сульфат</t>
  </si>
  <si>
    <t>раствор для инекций 1мг/мл</t>
  </si>
  <si>
    <t>Ацетилцистеин</t>
  </si>
  <si>
    <t>раствор для инъекций и ингаляций 100 мг/мл</t>
  </si>
  <si>
    <t xml:space="preserve">Ацетилцистеин </t>
  </si>
  <si>
    <t>гранулят в пакетиках /таблетки 200мг</t>
  </si>
  <si>
    <t>пак/таб</t>
  </si>
  <si>
    <t>таблетки шипучие для приготовления раствора для приема внутрь   600мг</t>
  </si>
  <si>
    <t>Бария сульфат</t>
  </si>
  <si>
    <t>порошок для приготовления суспензии для приема внутрь 240г</t>
  </si>
  <si>
    <t>пак</t>
  </si>
  <si>
    <t xml:space="preserve">Бозентан </t>
  </si>
  <si>
    <t>таблетки, покрытые пленочной оболочкой 62.5 мг</t>
  </si>
  <si>
    <t>Бриллиантовый зеленый</t>
  </si>
  <si>
    <t>раствор спиртовой 10 мл</t>
  </si>
  <si>
    <t>раствор спиртовой 30 мл</t>
  </si>
  <si>
    <t xml:space="preserve">Валсартан </t>
  </si>
  <si>
    <t>таблетки, покрытые пленочной оболочкой 80 мг</t>
  </si>
  <si>
    <t xml:space="preserve">Валсартан/гидрохлортиазид </t>
  </si>
  <si>
    <t>таблетки 80/12,5мг</t>
  </si>
  <si>
    <t>Виндезин</t>
  </si>
  <si>
    <t>раствор для инъекций 5 мг</t>
  </si>
  <si>
    <t xml:space="preserve">Гидрокортизон </t>
  </si>
  <si>
    <t xml:space="preserve">таблетки 10 мг </t>
  </si>
  <si>
    <t>Голимумаб</t>
  </si>
  <si>
    <t>раствор для инъекций 45 мг/0,45 мл 0,45 мл</t>
  </si>
  <si>
    <t>шпр</t>
  </si>
  <si>
    <t>Гонадотропин менопаузный</t>
  </si>
  <si>
    <t>порошок лиофилизированный для приготовления раствора для инъекций в комплекте с растворителем (75 МЕ ФСГ, 75 МЕ ЛГ)</t>
  </si>
  <si>
    <t>Дантролен</t>
  </si>
  <si>
    <t>порошок для приготовления раствора для инъекций 20 мг</t>
  </si>
  <si>
    <t>Дексаметазон и Тобрамицин</t>
  </si>
  <si>
    <t>капли глазные 5 мл</t>
  </si>
  <si>
    <t xml:space="preserve">Диклофенак </t>
  </si>
  <si>
    <t>мазь в тубе 1% 30г</t>
  </si>
  <si>
    <t>Дипиридамол</t>
  </si>
  <si>
    <t>таблетки, покрытые пленочной оболочкой 25 мг</t>
  </si>
  <si>
    <t xml:space="preserve">Дилтиазем </t>
  </si>
  <si>
    <t>таблетки ретард  90мг</t>
  </si>
  <si>
    <t xml:space="preserve">Жировая эмульсия  для парентарального питания </t>
  </si>
  <si>
    <t xml:space="preserve"> эмульсия для внутривенных инфузий 10% 500 мл фл</t>
  </si>
  <si>
    <t xml:space="preserve">Жировая эмульсия для парентарального питания </t>
  </si>
  <si>
    <t>эмульсия для инфузий 20% по 100 мл</t>
  </si>
  <si>
    <t>Зопиклон</t>
  </si>
  <si>
    <t>таблетки, покрытые пленочной оболочкой 7,5 мг</t>
  </si>
  <si>
    <t>Кальция глюконат</t>
  </si>
  <si>
    <t>раствор для инъекций 100мг/мл, 5 мл</t>
  </si>
  <si>
    <t xml:space="preserve">раствор для инъекций 100мг/мл, 10 мл </t>
  </si>
  <si>
    <t xml:space="preserve">Комплекс аминокислот для парентерального питания не менее 19 аминокислот 10% 500мл. </t>
  </si>
  <si>
    <t>Раствор не менее 19 аминокислот, для парентерального питания пациентов с заболеваниями печени и для лечения печеночной энцефалопатии (не содержит сорбитол, ксилитол)., 10% 500 мл. Энергетическая ценность 400 ккал в 1000мл, ОСМ 875мОсм/л. Состав: Раствор для инфузий 10% 1 л:
аланин 8.3 г
аргинин 8.8 г
аспарагин (в форме аспарагина гидрата) 480 мг
аспарагиновая кислота 2.5 г
тирозин 700 мг
цистеин 590 мг
валин 10.6 г
гистидин 4.7 г
глицин 6.3 г
глутаминовая кислота 5.7 г
изолейцин 8.8 г
лейцин 13.6 г
лизин 7.51 г
метионин 1.2 г
орнитин (в форме хлорида) 1.3 г
пролин 7.1 г
серин 3.7 г
треонин 4.6 г
триптофан 1.5 г
фенилаланин 1.6 г</t>
  </si>
  <si>
    <t>Ксилометазолин</t>
  </si>
  <si>
    <t>капли назальные 0,1% по 10 мл</t>
  </si>
  <si>
    <t>капли назальные 0,05% по 10 мл</t>
  </si>
  <si>
    <t>Лауромакрогол 400</t>
  </si>
  <si>
    <t>раствор 10 мг/мл по 2 мл</t>
  </si>
  <si>
    <t>раствор 30 мг/мл по 2 мл</t>
  </si>
  <si>
    <t>Левокарнитин</t>
  </si>
  <si>
    <t>раствор для приема внутрь 1 г/10 мл</t>
  </si>
  <si>
    <t>раствор для приема внутрь 20% 50мл</t>
  </si>
  <si>
    <t>Лидокаин и прилокаин</t>
  </si>
  <si>
    <t>крем для наружного применения 30 грамм</t>
  </si>
  <si>
    <t>Менадиона натрия бисульфит</t>
  </si>
  <si>
    <t>раствор для инъекций 1% 1 мл</t>
  </si>
  <si>
    <t>Месна</t>
  </si>
  <si>
    <t>раствор для внутривенного введения 100мг/мл, 2 мл</t>
  </si>
  <si>
    <t>Метилдопа</t>
  </si>
  <si>
    <t>таблетки 250 мг</t>
  </si>
  <si>
    <t>Мультивитаминный лиофилизированный порошок: аскорбиновая кислота 100мг, тиамин 2,5мг, рабофлавин 3,6 мг, пиридоксин 4,0мг, никотиновая кислота 40мг, цианкобаламин 5,0 мкг, фолиевая кислота 400мг</t>
  </si>
  <si>
    <t>лиофилизированный порошок для приготовления раствор для внутривенных инфузий</t>
  </si>
  <si>
    <t>Мупироцин</t>
  </si>
  <si>
    <t>мазь для наружного применения 2% 15 г</t>
  </si>
  <si>
    <t>Налоксон</t>
  </si>
  <si>
    <t>раствор для инъекций 0,04% 1 мл</t>
  </si>
  <si>
    <t>Напроксен</t>
  </si>
  <si>
    <t xml:space="preserve">таблетки, покрытые пленочной оболочкой 275 мг </t>
  </si>
  <si>
    <t xml:space="preserve">Натрия хлорид </t>
  </si>
  <si>
    <t>раствор 0,9 % 1000 мл в полимерном контейнере, пакете</t>
  </si>
  <si>
    <t>конт</t>
  </si>
  <si>
    <t>Никотиновая кислота</t>
  </si>
  <si>
    <t>раствор для инъекции 1%, 1 мл</t>
  </si>
  <si>
    <t>Нистатин</t>
  </si>
  <si>
    <t>таблетки, покрытые оболочкой 500000 ЕД</t>
  </si>
  <si>
    <t>Оксибутинин</t>
  </si>
  <si>
    <t>таблетки 5 мг</t>
  </si>
  <si>
    <t xml:space="preserve">Октреотид </t>
  </si>
  <si>
    <t>раствор для инъекций, 0,05 мг/мл 1мл</t>
  </si>
  <si>
    <t>Папаверин</t>
  </si>
  <si>
    <t>раствор для инъекций 2% по 2 мл</t>
  </si>
  <si>
    <t>Пентоксифиллин</t>
  </si>
  <si>
    <t>раствор для инъекций 2%, 5 мл</t>
  </si>
  <si>
    <t xml:space="preserve">Периндоприл </t>
  </si>
  <si>
    <t>таблетки  10мг</t>
  </si>
  <si>
    <t>Пилокарпин</t>
  </si>
  <si>
    <t>капли глазные 10 мг/мл по 10 мл</t>
  </si>
  <si>
    <t>Платифиллин</t>
  </si>
  <si>
    <t>раствор для инъекций 0,2% по 1 мл</t>
  </si>
  <si>
    <t>Проксиметакаин</t>
  </si>
  <si>
    <t>капли глазные 0,5% 15 мл</t>
  </si>
  <si>
    <t>Ропивакаин</t>
  </si>
  <si>
    <t>раствор для инъекций 5 мг/мл, 10 мл</t>
  </si>
  <si>
    <t>Спирамицин</t>
  </si>
  <si>
    <t>таблетки, покрытые оболочкой 3 млн.МЕ</t>
  </si>
  <si>
    <t>Сульфаметоксазол и Триметоприм</t>
  </si>
  <si>
    <t>концентрат для приготовления раствора для инфузий (80мг+16мг)/мл, 5 мл</t>
  </si>
  <si>
    <t>Тиамина хлорид</t>
  </si>
  <si>
    <t>раствор для инъекций 5%, 1мл</t>
  </si>
  <si>
    <t>Толперизон</t>
  </si>
  <si>
    <t>таблетки, покрытые пленочной оболочкой 150 мг</t>
  </si>
  <si>
    <t>Толперизон, лидокаин</t>
  </si>
  <si>
    <t>раствор для инъекций в ампулах 1 мл</t>
  </si>
  <si>
    <t>Тофацитиниб</t>
  </si>
  <si>
    <t xml:space="preserve">таблетки покрытые оболочкой  5 мг </t>
  </si>
  <si>
    <t xml:space="preserve">суспензия для приема внутрь 1 мг/ 1 мл </t>
  </si>
  <si>
    <t>Транексамовая кислота</t>
  </si>
  <si>
    <t>таблетки, покрытые пленочной оболочкой 250 мг</t>
  </si>
  <si>
    <t>Треосульфан</t>
  </si>
  <si>
    <t>порошок для приготовления раствора для инфузий 5 г</t>
  </si>
  <si>
    <t>Триамцинолон</t>
  </si>
  <si>
    <t>суспензия для инъекций 40мг/мл по 1 мл</t>
  </si>
  <si>
    <t>Триоксид мышьяка (Мышьяковистый ангидрид)</t>
  </si>
  <si>
    <t xml:space="preserve">раствор для инъекций 10 мг/10 мл </t>
  </si>
  <si>
    <t>Тропикамид</t>
  </si>
  <si>
    <t>капли глазные 0,5% по 10 мл</t>
  </si>
  <si>
    <t>капли глазные 1% по 10 мл</t>
  </si>
  <si>
    <t>Уголь активированный</t>
  </si>
  <si>
    <t>таблетки 0,25 г</t>
  </si>
  <si>
    <t>Урапидил</t>
  </si>
  <si>
    <t>раствор для внутривенного введения 5 мг/мл, 5 мл</t>
  </si>
  <si>
    <t>Фенилэфрин</t>
  </si>
  <si>
    <t>капли глазные 2,5% 5мл</t>
  </si>
  <si>
    <t>раствор для инъекций 1% 1мл</t>
  </si>
  <si>
    <t>Фенобарбитал</t>
  </si>
  <si>
    <t>таблетки 100 мг</t>
  </si>
  <si>
    <t>Хлоргексидин и Лидокаин</t>
  </si>
  <si>
    <t>гель для наружного применения 12,5 г</t>
  </si>
  <si>
    <t>Цефоперазон и ингибитор бета-лактамазы</t>
  </si>
  <si>
    <t>порошок для приготовления раствора для инъекций 2000 мг</t>
  </si>
  <si>
    <t>Цефтриаксон</t>
  </si>
  <si>
    <t>Ципрофлоксацин</t>
  </si>
  <si>
    <t>капли глазные 0,3% по 5 мл</t>
  </si>
  <si>
    <t>капли ушные 3 мг/мл 10 мл</t>
  </si>
  <si>
    <t>Эпоэтин альфа,бета и зета</t>
  </si>
  <si>
    <t>раствор для внутривенного и подкожного введения 2000 МЕ/0,5мл</t>
  </si>
  <si>
    <t>шпр-тюб</t>
  </si>
  <si>
    <t>Эстрадиол</t>
  </si>
  <si>
    <t>гель для наружного применения 0,1% 1 г</t>
  </si>
  <si>
    <t>Левофлоксацин</t>
  </si>
  <si>
    <t>глазные капли 0,5% 5мл</t>
  </si>
  <si>
    <t>Пропранолол</t>
  </si>
  <si>
    <t>раствор для приема внутрь, 3,75 мг/мл, 120 мл</t>
  </si>
  <si>
    <t>Винкристин</t>
  </si>
  <si>
    <t>раствор для инъекций 1 мг/мл 1мл</t>
  </si>
  <si>
    <t>Кальция хлорид</t>
  </si>
  <si>
    <t>раствор для инъекций 10%, 5 мл</t>
  </si>
  <si>
    <t>Тиоктовая кислота</t>
  </si>
  <si>
    <t>концентрат для приготовления раствора для инфузий 10 мл</t>
  </si>
  <si>
    <t>Цефазолин</t>
  </si>
  <si>
    <t>порошок для приготовления раствора для внутривенного и внутримышечного введения 1 г</t>
  </si>
  <si>
    <t>Эпинефрин</t>
  </si>
  <si>
    <t>раствор для инъекций 0,18% 1 мл</t>
  </si>
  <si>
    <t xml:space="preserve">Микафунгин </t>
  </si>
  <si>
    <t>лиофилизат для приготовления раствора для инфузий 50 мг</t>
  </si>
  <si>
    <t>Фактор свертывания крови II, VII, IX и X в комбинации</t>
  </si>
  <si>
    <t xml:space="preserve">Фактор свертывания крови II, VII, IX и X в комбинации  </t>
  </si>
  <si>
    <t>Фоллитропин альфа</t>
  </si>
  <si>
    <t>раствор для инъекций 300МЕ (22мкг)  0,5мл</t>
  </si>
  <si>
    <t>шпр-ручка</t>
  </si>
  <si>
    <t>лиофилизированный порошок для приготовления раствора для внутривенного введения 500 МЕ, 20 мл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</si>
</sst>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.00;[Red]#,##0.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24">
    <xf numFmtId="0" fontId="0" fillId="0" borderId="0"/>
    <xf numFmtId="0" fontId="11" fillId="0" borderId="0"/>
    <xf numFmtId="0" fontId="10" fillId="0" borderId="0"/>
    <xf numFmtId="0" fontId="10" fillId="0" borderId="0"/>
    <xf numFmtId="0" fontId="12" fillId="0" borderId="0"/>
    <xf numFmtId="0" fontId="13" fillId="0" borderId="0"/>
    <xf numFmtId="0" fontId="11" fillId="0" borderId="0">
      <alignment horizontal="center"/>
    </xf>
    <xf numFmtId="0" fontId="12" fillId="0" borderId="0"/>
    <xf numFmtId="0" fontId="11" fillId="0" borderId="0"/>
    <xf numFmtId="0" fontId="9" fillId="0" borderId="0"/>
    <xf numFmtId="0" fontId="14" fillId="0" borderId="0"/>
    <xf numFmtId="0" fontId="11" fillId="0" borderId="0">
      <alignment horizontal="center"/>
    </xf>
    <xf numFmtId="0" fontId="15" fillId="0" borderId="0"/>
    <xf numFmtId="0" fontId="14" fillId="0" borderId="0"/>
    <xf numFmtId="0" fontId="14" fillId="0" borderId="0"/>
    <xf numFmtId="0" fontId="11" fillId="0" borderId="0"/>
    <xf numFmtId="0" fontId="10" fillId="0" borderId="0"/>
    <xf numFmtId="164" fontId="10" fillId="0" borderId="0" applyFont="0" applyFill="0" applyBorder="0" applyAlignment="0" applyProtection="0"/>
    <xf numFmtId="0" fontId="8" fillId="0" borderId="0"/>
    <xf numFmtId="0" fontId="7" fillId="0" borderId="0"/>
    <xf numFmtId="0" fontId="7" fillId="0" borderId="0"/>
    <xf numFmtId="0" fontId="15" fillId="0" borderId="0"/>
    <xf numFmtId="165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5" fillId="0" borderId="0"/>
    <xf numFmtId="0" fontId="5" fillId="0" borderId="0"/>
    <xf numFmtId="0" fontId="4" fillId="0" borderId="0"/>
    <xf numFmtId="165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0" fillId="0" borderId="0"/>
    <xf numFmtId="0" fontId="10" fillId="0" borderId="0"/>
  </cellStyleXfs>
  <cellXfs count="44">
    <xf numFmtId="0" fontId="0" fillId="0" borderId="0" xfId="0"/>
    <xf numFmtId="164" fontId="16" fillId="0" borderId="0" xfId="17" applyFont="1" applyFill="1" applyBorder="1" applyAlignment="1">
      <alignment vertical="center"/>
    </xf>
    <xf numFmtId="164" fontId="16" fillId="0" borderId="0" xfId="17" applyFont="1" applyFill="1" applyBorder="1" applyAlignment="1">
      <alignment horizontal="right" vertical="center"/>
    </xf>
    <xf numFmtId="164" fontId="16" fillId="0" borderId="0" xfId="17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3" fontId="18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vertical="center" wrapText="1"/>
    </xf>
    <xf numFmtId="0" fontId="18" fillId="0" borderId="0" xfId="0" applyFont="1" applyAlignment="1">
      <alignment vertical="center"/>
    </xf>
    <xf numFmtId="4" fontId="18" fillId="0" borderId="1" xfId="0" applyNumberFormat="1" applyFont="1" applyBorder="1" applyAlignment="1">
      <alignment horizontal="left" vertical="center" wrapText="1"/>
    </xf>
    <xf numFmtId="0" fontId="18" fillId="0" borderId="0" xfId="0" applyFont="1" applyAlignment="1">
      <alignment horizontal="center" vertical="center"/>
    </xf>
    <xf numFmtId="166" fontId="18" fillId="0" borderId="0" xfId="0" applyNumberFormat="1" applyFont="1" applyAlignment="1">
      <alignment horizontal="center" vertical="center"/>
    </xf>
    <xf numFmtId="3" fontId="18" fillId="0" borderId="0" xfId="0" applyNumberFormat="1" applyFont="1" applyAlignment="1">
      <alignment horizontal="center" vertical="center"/>
    </xf>
    <xf numFmtId="164" fontId="18" fillId="0" borderId="0" xfId="17" applyFont="1" applyFill="1" applyBorder="1" applyAlignment="1">
      <alignment horizontal="center" vertical="center"/>
    </xf>
    <xf numFmtId="164" fontId="18" fillId="0" borderId="0" xfId="17" applyFont="1" applyFill="1" applyBorder="1" applyAlignment="1">
      <alignment horizontal="right" vertical="center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vertical="center"/>
    </xf>
    <xf numFmtId="164" fontId="19" fillId="0" borderId="1" xfId="17" applyFont="1" applyFill="1" applyBorder="1" applyAlignment="1">
      <alignment horizontal="right" vertical="center"/>
    </xf>
    <xf numFmtId="0" fontId="18" fillId="0" borderId="0" xfId="0" applyFont="1" applyAlignment="1">
      <alignment vertical="center"/>
    </xf>
    <xf numFmtId="0" fontId="18" fillId="0" borderId="1" xfId="0" applyFont="1" applyFill="1" applyBorder="1" applyAlignment="1">
      <alignment horizontal="center" vertical="center" wrapText="1"/>
    </xf>
    <xf numFmtId="3" fontId="18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vertical="center" wrapText="1"/>
    </xf>
    <xf numFmtId="0" fontId="18" fillId="0" borderId="0" xfId="0" applyFont="1" applyFill="1" applyAlignment="1">
      <alignment vertical="center"/>
    </xf>
    <xf numFmtId="0" fontId="18" fillId="0" borderId="1" xfId="79" applyFont="1" applyBorder="1" applyAlignment="1">
      <alignment horizontal="left" vertical="center" wrapText="1"/>
    </xf>
    <xf numFmtId="0" fontId="18" fillId="0" borderId="1" xfId="79" applyFont="1" applyBorder="1" applyAlignment="1">
      <alignment horizontal="left" vertical="top" wrapText="1"/>
    </xf>
    <xf numFmtId="0" fontId="18" fillId="0" borderId="2" xfId="79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left" vertical="top" wrapText="1"/>
    </xf>
    <xf numFmtId="0" fontId="18" fillId="0" borderId="2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" xfId="6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center" vertical="center" wrapText="1"/>
    </xf>
    <xf numFmtId="4" fontId="19" fillId="0" borderId="1" xfId="6" applyNumberFormat="1" applyFont="1" applyBorder="1" applyAlignment="1">
      <alignment horizontal="center" vertical="center" wrapText="1"/>
    </xf>
    <xf numFmtId="0" fontId="18" fillId="0" borderId="0" xfId="0" applyFont="1" applyAlignment="1">
      <alignment vertical="center"/>
    </xf>
    <xf numFmtId="164" fontId="19" fillId="0" borderId="5" xfId="17" applyFont="1" applyFill="1" applyBorder="1" applyAlignment="1">
      <alignment horizontal="center" vertical="center"/>
    </xf>
    <xf numFmtId="3" fontId="19" fillId="0" borderId="1" xfId="0" applyNumberFormat="1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164" fontId="19" fillId="0" borderId="1" xfId="17" applyFont="1" applyFill="1" applyBorder="1" applyAlignment="1">
      <alignment horizontal="center" vertical="center" wrapText="1"/>
    </xf>
  </cellXfs>
  <cellStyles count="124">
    <cellStyle name="Excel Built-in Normal 2" xfId="5" xr:uid="{00000000-0005-0000-0000-000000000000}"/>
    <cellStyle name="Excel Built-in Normal 2 2" xfId="7" xr:uid="{00000000-0005-0000-0000-000001000000}"/>
    <cellStyle name="Normal 2 4 3 2" xfId="9" xr:uid="{00000000-0005-0000-0000-000002000000}"/>
    <cellStyle name="Normal 2 4 3 2 2" xfId="25" xr:uid="{00000000-0005-0000-0000-000003000000}"/>
    <cellStyle name="Normal 2 4 3 2 2 2" xfId="35" xr:uid="{00000000-0005-0000-0000-000004000000}"/>
    <cellStyle name="Normal 2 4 3 2 2 2 2" xfId="36" xr:uid="{00000000-0005-0000-0000-000005000000}"/>
    <cellStyle name="Normal 2 4 3 2 2 2 2 2" xfId="37" xr:uid="{00000000-0005-0000-0000-000006000000}"/>
    <cellStyle name="Normal 2 4 3 2 2 2 2 3" xfId="38" xr:uid="{00000000-0005-0000-0000-000007000000}"/>
    <cellStyle name="Normal 2 4 3 2 2 2 3" xfId="39" xr:uid="{00000000-0005-0000-0000-000008000000}"/>
    <cellStyle name="Normal 2 4 3 2 2 2 4" xfId="40" xr:uid="{00000000-0005-0000-0000-000009000000}"/>
    <cellStyle name="Normal 2 4 3 2 2 3" xfId="41" xr:uid="{00000000-0005-0000-0000-00000A000000}"/>
    <cellStyle name="Normal 2 4 3 2 2 3 2" xfId="42" xr:uid="{00000000-0005-0000-0000-00000B000000}"/>
    <cellStyle name="Normal 2 4 3 2 2 3 3" xfId="43" xr:uid="{00000000-0005-0000-0000-00000C000000}"/>
    <cellStyle name="Normal 2 4 3 2 2 4" xfId="44" xr:uid="{00000000-0005-0000-0000-00000D000000}"/>
    <cellStyle name="Normal 2 4 3 2 2 5" xfId="45" xr:uid="{00000000-0005-0000-0000-00000E000000}"/>
    <cellStyle name="Normal 2 4 3 2 3" xfId="46" xr:uid="{00000000-0005-0000-0000-00000F000000}"/>
    <cellStyle name="Normal 2 4 3 2 3 2" xfId="47" xr:uid="{00000000-0005-0000-0000-000010000000}"/>
    <cellStyle name="Normal 2 4 3 2 3 2 2" xfId="48" xr:uid="{00000000-0005-0000-0000-000011000000}"/>
    <cellStyle name="Normal 2 4 3 2 3 2 3" xfId="49" xr:uid="{00000000-0005-0000-0000-000012000000}"/>
    <cellStyle name="Normal 2 4 3 2 3 3" xfId="50" xr:uid="{00000000-0005-0000-0000-000013000000}"/>
    <cellStyle name="Normal 2 4 3 2 3 4" xfId="51" xr:uid="{00000000-0005-0000-0000-000014000000}"/>
    <cellStyle name="Normal 2 4 3 2 4" xfId="52" xr:uid="{00000000-0005-0000-0000-000015000000}"/>
    <cellStyle name="Normal 2 4 3 2 4 2" xfId="53" xr:uid="{00000000-0005-0000-0000-000016000000}"/>
    <cellStyle name="Normal 2 4 3 2 4 3" xfId="54" xr:uid="{00000000-0005-0000-0000-000017000000}"/>
    <cellStyle name="Normal 2 4 3 2 5" xfId="55" xr:uid="{00000000-0005-0000-0000-000018000000}"/>
    <cellStyle name="Normal 2 4 3 2 6" xfId="56" xr:uid="{00000000-0005-0000-0000-000019000000}"/>
    <cellStyle name="Normal_apteka" xfId="13" xr:uid="{00000000-0005-0000-0000-00001A000000}"/>
    <cellStyle name="Обычный" xfId="0" builtinId="0"/>
    <cellStyle name="Обычный 10" xfId="31" xr:uid="{00000000-0005-0000-0000-00001C000000}"/>
    <cellStyle name="Обычный 11" xfId="2" xr:uid="{00000000-0005-0000-0000-00001D000000}"/>
    <cellStyle name="Обычный 11 3 2" xfId="16" xr:uid="{00000000-0005-0000-0000-00001E000000}"/>
    <cellStyle name="Обычный 12" xfId="120" xr:uid="{00000000-0005-0000-0000-00001F000000}"/>
    <cellStyle name="Обычный 19" xfId="122" xr:uid="{00000000-0005-0000-0000-000020000000}"/>
    <cellStyle name="Обычный 2" xfId="1" xr:uid="{00000000-0005-0000-0000-000021000000}"/>
    <cellStyle name="Обычный 2 14 3 2" xfId="20" xr:uid="{00000000-0005-0000-0000-000022000000}"/>
    <cellStyle name="Обычный 2 14 3 2 2" xfId="26" xr:uid="{00000000-0005-0000-0000-000023000000}"/>
    <cellStyle name="Обычный 2 14 3 2 2 2" xfId="57" xr:uid="{00000000-0005-0000-0000-000024000000}"/>
    <cellStyle name="Обычный 2 14 3 2 2 2 2" xfId="58" xr:uid="{00000000-0005-0000-0000-000025000000}"/>
    <cellStyle name="Обычный 2 14 3 2 2 2 2 2" xfId="59" xr:uid="{00000000-0005-0000-0000-000026000000}"/>
    <cellStyle name="Обычный 2 14 3 2 2 2 2 3" xfId="60" xr:uid="{00000000-0005-0000-0000-000027000000}"/>
    <cellStyle name="Обычный 2 14 3 2 2 2 3" xfId="61" xr:uid="{00000000-0005-0000-0000-000028000000}"/>
    <cellStyle name="Обычный 2 14 3 2 2 2 4" xfId="62" xr:uid="{00000000-0005-0000-0000-000029000000}"/>
    <cellStyle name="Обычный 2 14 3 2 2 3" xfId="63" xr:uid="{00000000-0005-0000-0000-00002A000000}"/>
    <cellStyle name="Обычный 2 14 3 2 2 3 2" xfId="64" xr:uid="{00000000-0005-0000-0000-00002B000000}"/>
    <cellStyle name="Обычный 2 14 3 2 2 3 3" xfId="65" xr:uid="{00000000-0005-0000-0000-00002C000000}"/>
    <cellStyle name="Обычный 2 14 3 2 2 4" xfId="66" xr:uid="{00000000-0005-0000-0000-00002D000000}"/>
    <cellStyle name="Обычный 2 14 3 2 2 5" xfId="67" xr:uid="{00000000-0005-0000-0000-00002E000000}"/>
    <cellStyle name="Обычный 2 14 3 2 3" xfId="68" xr:uid="{00000000-0005-0000-0000-00002F000000}"/>
    <cellStyle name="Обычный 2 14 3 2 3 2" xfId="69" xr:uid="{00000000-0005-0000-0000-000030000000}"/>
    <cellStyle name="Обычный 2 14 3 2 3 2 2" xfId="70" xr:uid="{00000000-0005-0000-0000-000031000000}"/>
    <cellStyle name="Обычный 2 14 3 2 3 2 3" xfId="71" xr:uid="{00000000-0005-0000-0000-000032000000}"/>
    <cellStyle name="Обычный 2 14 3 2 3 3" xfId="72" xr:uid="{00000000-0005-0000-0000-000033000000}"/>
    <cellStyle name="Обычный 2 14 3 2 3 4" xfId="73" xr:uid="{00000000-0005-0000-0000-000034000000}"/>
    <cellStyle name="Обычный 2 14 3 2 4" xfId="74" xr:uid="{00000000-0005-0000-0000-000035000000}"/>
    <cellStyle name="Обычный 2 14 3 2 4 2" xfId="75" xr:uid="{00000000-0005-0000-0000-000036000000}"/>
    <cellStyle name="Обычный 2 14 3 2 4 3" xfId="76" xr:uid="{00000000-0005-0000-0000-000037000000}"/>
    <cellStyle name="Обычный 2 14 3 2 5" xfId="77" xr:uid="{00000000-0005-0000-0000-000038000000}"/>
    <cellStyle name="Обычный 2 14 3 2 6" xfId="78" xr:uid="{00000000-0005-0000-0000-000039000000}"/>
    <cellStyle name="Обычный 2 2" xfId="15" xr:uid="{00000000-0005-0000-0000-00003A000000}"/>
    <cellStyle name="Обычный 2 2 2" xfId="12" xr:uid="{00000000-0005-0000-0000-00003B000000}"/>
    <cellStyle name="Обычный 2 2 2 2" xfId="21" xr:uid="{00000000-0005-0000-0000-00003C000000}"/>
    <cellStyle name="Обычный 2 2 3" xfId="79" xr:uid="{00000000-0005-0000-0000-00003D000000}"/>
    <cellStyle name="Обычный 2 2 7" xfId="27" xr:uid="{00000000-0005-0000-0000-00003E000000}"/>
    <cellStyle name="Обычный 2 3 2" xfId="10" xr:uid="{00000000-0005-0000-0000-00003F000000}"/>
    <cellStyle name="Обычный 2_Свод - заявка 1" xfId="8" xr:uid="{00000000-0005-0000-0000-000040000000}"/>
    <cellStyle name="Обычный 23" xfId="24" xr:uid="{00000000-0005-0000-0000-000041000000}"/>
    <cellStyle name="Обычный 23 2" xfId="80" xr:uid="{00000000-0005-0000-0000-000042000000}"/>
    <cellStyle name="Обычный 23 3" xfId="81" xr:uid="{00000000-0005-0000-0000-000043000000}"/>
    <cellStyle name="Обычный 24" xfId="123" xr:uid="{E686DCD7-4AD3-4B30-9C68-134F6934AD69}"/>
    <cellStyle name="Обычный 3" xfId="3" xr:uid="{00000000-0005-0000-0000-000044000000}"/>
    <cellStyle name="Обычный 4" xfId="4" xr:uid="{00000000-0005-0000-0000-000045000000}"/>
    <cellStyle name="Обычный 5" xfId="14" xr:uid="{00000000-0005-0000-0000-000046000000}"/>
    <cellStyle name="Обычный 6" xfId="29" xr:uid="{00000000-0005-0000-0000-000047000000}"/>
    <cellStyle name="Обычный 6 2" xfId="33" xr:uid="{00000000-0005-0000-0000-000048000000}"/>
    <cellStyle name="Обычный 6 3" xfId="82" xr:uid="{00000000-0005-0000-0000-000049000000}"/>
    <cellStyle name="Обычный 7" xfId="18" xr:uid="{00000000-0005-0000-0000-00004A000000}"/>
    <cellStyle name="Обычный 8" xfId="19" xr:uid="{00000000-0005-0000-0000-00004B000000}"/>
    <cellStyle name="Обычный 8 2" xfId="28" xr:uid="{00000000-0005-0000-0000-00004C000000}"/>
    <cellStyle name="Обычный 8 2 2" xfId="83" xr:uid="{00000000-0005-0000-0000-00004D000000}"/>
    <cellStyle name="Обычный 8 2 2 2" xfId="84" xr:uid="{00000000-0005-0000-0000-00004E000000}"/>
    <cellStyle name="Обычный 8 2 2 2 2" xfId="85" xr:uid="{00000000-0005-0000-0000-00004F000000}"/>
    <cellStyle name="Обычный 8 2 2 2 3" xfId="86" xr:uid="{00000000-0005-0000-0000-000050000000}"/>
    <cellStyle name="Обычный 8 2 2 3" xfId="87" xr:uid="{00000000-0005-0000-0000-000051000000}"/>
    <cellStyle name="Обычный 8 2 2 4" xfId="88" xr:uid="{00000000-0005-0000-0000-000052000000}"/>
    <cellStyle name="Обычный 8 2 3" xfId="89" xr:uid="{00000000-0005-0000-0000-000053000000}"/>
    <cellStyle name="Обычный 8 2 3 2" xfId="90" xr:uid="{00000000-0005-0000-0000-000054000000}"/>
    <cellStyle name="Обычный 8 2 3 3" xfId="91" xr:uid="{00000000-0005-0000-0000-000055000000}"/>
    <cellStyle name="Обычный 8 2 4" xfId="92" xr:uid="{00000000-0005-0000-0000-000056000000}"/>
    <cellStyle name="Обычный 8 2 5" xfId="93" xr:uid="{00000000-0005-0000-0000-000057000000}"/>
    <cellStyle name="Обычный 8 3" xfId="94" xr:uid="{00000000-0005-0000-0000-000058000000}"/>
    <cellStyle name="Обычный 8 3 2" xfId="95" xr:uid="{00000000-0005-0000-0000-000059000000}"/>
    <cellStyle name="Обычный 8 3 2 2" xfId="96" xr:uid="{00000000-0005-0000-0000-00005A000000}"/>
    <cellStyle name="Обычный 8 3 2 3" xfId="97" xr:uid="{00000000-0005-0000-0000-00005B000000}"/>
    <cellStyle name="Обычный 8 3 3" xfId="98" xr:uid="{00000000-0005-0000-0000-00005C000000}"/>
    <cellStyle name="Обычный 8 3 4" xfId="99" xr:uid="{00000000-0005-0000-0000-00005D000000}"/>
    <cellStyle name="Обычный 8 4" xfId="100" xr:uid="{00000000-0005-0000-0000-00005E000000}"/>
    <cellStyle name="Обычный 8 4 2" xfId="101" xr:uid="{00000000-0005-0000-0000-00005F000000}"/>
    <cellStyle name="Обычный 8 4 3" xfId="102" xr:uid="{00000000-0005-0000-0000-000060000000}"/>
    <cellStyle name="Обычный 8 5" xfId="103" xr:uid="{00000000-0005-0000-0000-000061000000}"/>
    <cellStyle name="Обычный 8 6" xfId="104" xr:uid="{00000000-0005-0000-0000-000062000000}"/>
    <cellStyle name="Обычный 9" xfId="30" xr:uid="{00000000-0005-0000-0000-000063000000}"/>
    <cellStyle name="Обычный_Лист1" xfId="6" xr:uid="{00000000-0005-0000-0000-000064000000}"/>
    <cellStyle name="Стиль 1" xfId="11" xr:uid="{00000000-0005-0000-0000-000065000000}"/>
    <cellStyle name="Финансовый" xfId="17" builtinId="3"/>
    <cellStyle name="Финансовый 13 2 2 2 2 2" xfId="23" xr:uid="{00000000-0005-0000-0000-000067000000}"/>
    <cellStyle name="Финансовый 13 2 2 2 2 2 2" xfId="105" xr:uid="{00000000-0005-0000-0000-000068000000}"/>
    <cellStyle name="Финансовый 13 2 2 2 2 2 2 2" xfId="106" xr:uid="{00000000-0005-0000-0000-000069000000}"/>
    <cellStyle name="Финансовый 13 2 2 2 2 2 2 2 2" xfId="107" xr:uid="{00000000-0005-0000-0000-00006A000000}"/>
    <cellStyle name="Финансовый 13 2 2 2 2 2 2 2 3" xfId="108" xr:uid="{00000000-0005-0000-0000-00006B000000}"/>
    <cellStyle name="Финансовый 13 2 2 2 2 2 2 3" xfId="109" xr:uid="{00000000-0005-0000-0000-00006C000000}"/>
    <cellStyle name="Финансовый 13 2 2 2 2 2 2 4" xfId="110" xr:uid="{00000000-0005-0000-0000-00006D000000}"/>
    <cellStyle name="Финансовый 13 2 2 2 2 2 3" xfId="111" xr:uid="{00000000-0005-0000-0000-00006E000000}"/>
    <cellStyle name="Финансовый 13 2 2 2 2 2 3 2" xfId="112" xr:uid="{00000000-0005-0000-0000-00006F000000}"/>
    <cellStyle name="Финансовый 13 2 2 2 2 2 3 3" xfId="113" xr:uid="{00000000-0005-0000-0000-000070000000}"/>
    <cellStyle name="Финансовый 13 2 2 2 2 2 4" xfId="114" xr:uid="{00000000-0005-0000-0000-000071000000}"/>
    <cellStyle name="Финансовый 13 2 2 2 2 2 4 2" xfId="115" xr:uid="{00000000-0005-0000-0000-000072000000}"/>
    <cellStyle name="Финансовый 13 2 2 2 2 2 4 3" xfId="116" xr:uid="{00000000-0005-0000-0000-000073000000}"/>
    <cellStyle name="Финансовый 13 2 2 2 2 2 5" xfId="117" xr:uid="{00000000-0005-0000-0000-000074000000}"/>
    <cellStyle name="Финансовый 13 2 2 2 2 2 6" xfId="118" xr:uid="{00000000-0005-0000-0000-000075000000}"/>
    <cellStyle name="Финансовый 2" xfId="22" xr:uid="{00000000-0005-0000-0000-000076000000}"/>
    <cellStyle name="Финансовый 3" xfId="32" xr:uid="{00000000-0005-0000-0000-000077000000}"/>
    <cellStyle name="Финансовый 3 2" xfId="34" xr:uid="{00000000-0005-0000-0000-000078000000}"/>
    <cellStyle name="Финансовый 3 3" xfId="119" xr:uid="{00000000-0005-0000-0000-000079000000}"/>
    <cellStyle name="Финансовый 4" xfId="121" xr:uid="{00000000-0005-0000-0000-00007A000000}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colors>
    <mruColors>
      <color rgb="FFFF66CC"/>
      <color rgb="FF00CC99"/>
      <color rgb="FFC0504D"/>
      <color rgb="FF63D3B6"/>
      <color rgb="FFFF3399"/>
      <color rgb="FFCCFF99"/>
      <color rgb="FFFFC000"/>
      <color rgb="FFB7E9BD"/>
      <color rgb="FF9999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233151-CD2C-4105-8F59-2AC6E1CB2318}">
  <dimension ref="A1:K112"/>
  <sheetViews>
    <sheetView tabSelected="1" view="pageBreakPreview" topLeftCell="A101" zoomScaleNormal="100" zoomScaleSheetLayoutView="100" zoomScalePageLayoutView="85" workbookViewId="0">
      <selection activeCell="C109" sqref="C109"/>
    </sheetView>
  </sheetViews>
  <sheetFormatPr defaultRowHeight="27" customHeight="1" x14ac:dyDescent="0.25"/>
  <cols>
    <col min="1" max="1" width="4.85546875" style="4" customWidth="1"/>
    <col min="2" max="2" width="29.5703125" style="5" customWidth="1"/>
    <col min="3" max="3" width="44.7109375" style="5" customWidth="1"/>
    <col min="4" max="4" width="9.42578125" style="5" customWidth="1"/>
    <col min="5" max="5" width="10.28515625" style="1" customWidth="1"/>
    <col min="6" max="6" width="17.28515625" style="3" customWidth="1"/>
    <col min="7" max="7" width="23.28515625" style="2" customWidth="1"/>
    <col min="8" max="8" width="16.5703125" style="2" customWidth="1"/>
    <col min="9" max="9" width="30.85546875" style="5" customWidth="1"/>
    <col min="10" max="10" width="25.140625" style="5" customWidth="1"/>
    <col min="11" max="16384" width="9.140625" style="5"/>
  </cols>
  <sheetData>
    <row r="1" spans="1:11" ht="27.75" customHeight="1" x14ac:dyDescent="0.25">
      <c r="A1" s="13"/>
      <c r="B1" s="14"/>
      <c r="C1" s="14"/>
      <c r="D1" s="15"/>
      <c r="E1" s="16"/>
      <c r="F1" s="16"/>
      <c r="G1" s="17"/>
      <c r="H1" s="17"/>
      <c r="I1" s="37" t="s">
        <v>7</v>
      </c>
      <c r="J1" s="37"/>
      <c r="K1" s="37"/>
    </row>
    <row r="2" spans="1:11" ht="18" customHeight="1" x14ac:dyDescent="0.25">
      <c r="A2" s="38" t="s">
        <v>14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1:11" ht="16.5" customHeight="1" x14ac:dyDescent="0.25">
      <c r="A3" s="35" t="s">
        <v>9</v>
      </c>
      <c r="B3" s="35" t="s">
        <v>1</v>
      </c>
      <c r="C3" s="35" t="s">
        <v>8</v>
      </c>
      <c r="D3" s="36" t="s">
        <v>0</v>
      </c>
      <c r="E3" s="43" t="s">
        <v>2</v>
      </c>
      <c r="F3" s="43" t="s">
        <v>3</v>
      </c>
      <c r="G3" s="43" t="s">
        <v>4</v>
      </c>
      <c r="H3" s="39" t="s">
        <v>11</v>
      </c>
      <c r="I3" s="39" t="s">
        <v>5</v>
      </c>
      <c r="J3" s="39" t="s">
        <v>6</v>
      </c>
      <c r="K3" s="39" t="s">
        <v>13</v>
      </c>
    </row>
    <row r="4" spans="1:11" ht="43.5" customHeight="1" x14ac:dyDescent="0.25">
      <c r="A4" s="35"/>
      <c r="B4" s="35"/>
      <c r="C4" s="35"/>
      <c r="D4" s="36"/>
      <c r="E4" s="43"/>
      <c r="F4" s="43"/>
      <c r="G4" s="43"/>
      <c r="H4" s="39"/>
      <c r="I4" s="39"/>
      <c r="J4" s="39"/>
      <c r="K4" s="39"/>
    </row>
    <row r="5" spans="1:11" s="11" customFormat="1" ht="63" x14ac:dyDescent="0.25">
      <c r="A5" s="8">
        <v>1</v>
      </c>
      <c r="B5" s="26" t="s">
        <v>35</v>
      </c>
      <c r="C5" s="27" t="s">
        <v>36</v>
      </c>
      <c r="D5" s="28" t="s">
        <v>29</v>
      </c>
      <c r="E5" s="8">
        <v>90</v>
      </c>
      <c r="F5" s="29">
        <v>120000</v>
      </c>
      <c r="G5" s="29">
        <f>E5*F5</f>
        <v>10800000</v>
      </c>
      <c r="H5" s="9" t="s">
        <v>12</v>
      </c>
      <c r="I5" s="9" t="s">
        <v>16</v>
      </c>
      <c r="J5" s="10" t="s">
        <v>15</v>
      </c>
      <c r="K5" s="9">
        <v>0</v>
      </c>
    </row>
    <row r="6" spans="1:11" s="11" customFormat="1" ht="63" x14ac:dyDescent="0.25">
      <c r="A6" s="8">
        <v>2</v>
      </c>
      <c r="B6" s="26" t="s">
        <v>37</v>
      </c>
      <c r="C6" s="27" t="s">
        <v>38</v>
      </c>
      <c r="D6" s="28" t="s">
        <v>29</v>
      </c>
      <c r="E6" s="8">
        <v>50</v>
      </c>
      <c r="F6" s="29">
        <v>1798</v>
      </c>
      <c r="G6" s="29">
        <f t="shared" ref="G6:G69" si="0">E6*F6</f>
        <v>89900</v>
      </c>
      <c r="H6" s="9" t="s">
        <v>12</v>
      </c>
      <c r="I6" s="9" t="s">
        <v>16</v>
      </c>
      <c r="J6" s="10" t="s">
        <v>15</v>
      </c>
      <c r="K6" s="9">
        <v>0</v>
      </c>
    </row>
    <row r="7" spans="1:11" s="11" customFormat="1" ht="63" x14ac:dyDescent="0.25">
      <c r="A7" s="8">
        <v>3</v>
      </c>
      <c r="B7" s="12" t="s">
        <v>39</v>
      </c>
      <c r="C7" s="30" t="s">
        <v>40</v>
      </c>
      <c r="D7" s="31" t="s">
        <v>29</v>
      </c>
      <c r="E7" s="8">
        <v>200</v>
      </c>
      <c r="F7" s="29">
        <v>3232.93</v>
      </c>
      <c r="G7" s="29">
        <f t="shared" si="0"/>
        <v>646586</v>
      </c>
      <c r="H7" s="9" t="s">
        <v>12</v>
      </c>
      <c r="I7" s="9" t="s">
        <v>16</v>
      </c>
      <c r="J7" s="10" t="s">
        <v>15</v>
      </c>
      <c r="K7" s="9">
        <v>0</v>
      </c>
    </row>
    <row r="8" spans="1:11" s="25" customFormat="1" ht="63" x14ac:dyDescent="0.25">
      <c r="A8" s="22">
        <v>4</v>
      </c>
      <c r="B8" s="26" t="s">
        <v>41</v>
      </c>
      <c r="C8" s="27" t="s">
        <v>42</v>
      </c>
      <c r="D8" s="32" t="s">
        <v>43</v>
      </c>
      <c r="E8" s="8">
        <v>300</v>
      </c>
      <c r="F8" s="29">
        <v>74.540000000000006</v>
      </c>
      <c r="G8" s="29">
        <f t="shared" si="0"/>
        <v>22362.000000000004</v>
      </c>
      <c r="H8" s="23" t="s">
        <v>12</v>
      </c>
      <c r="I8" s="23" t="s">
        <v>16</v>
      </c>
      <c r="J8" s="24" t="s">
        <v>15</v>
      </c>
      <c r="K8" s="23">
        <v>0</v>
      </c>
    </row>
    <row r="9" spans="1:11" s="11" customFormat="1" ht="63" x14ac:dyDescent="0.25">
      <c r="A9" s="8">
        <v>5</v>
      </c>
      <c r="B9" s="26" t="s">
        <v>44</v>
      </c>
      <c r="C9" s="27" t="s">
        <v>45</v>
      </c>
      <c r="D9" s="28" t="s">
        <v>29</v>
      </c>
      <c r="E9" s="8">
        <v>50</v>
      </c>
      <c r="F9" s="29">
        <v>544.57000000000005</v>
      </c>
      <c r="G9" s="29">
        <f t="shared" si="0"/>
        <v>27228.500000000004</v>
      </c>
      <c r="H9" s="9" t="s">
        <v>12</v>
      </c>
      <c r="I9" s="9" t="s">
        <v>16</v>
      </c>
      <c r="J9" s="10" t="s">
        <v>15</v>
      </c>
      <c r="K9" s="9">
        <v>0</v>
      </c>
    </row>
    <row r="10" spans="1:11" s="11" customFormat="1" ht="63" x14ac:dyDescent="0.25">
      <c r="A10" s="8">
        <v>6</v>
      </c>
      <c r="B10" s="33" t="s">
        <v>46</v>
      </c>
      <c r="C10" s="34" t="s">
        <v>47</v>
      </c>
      <c r="D10" s="31" t="s">
        <v>48</v>
      </c>
      <c r="E10" s="8">
        <v>1000</v>
      </c>
      <c r="F10" s="29">
        <v>85.96</v>
      </c>
      <c r="G10" s="29">
        <f t="shared" si="0"/>
        <v>85960</v>
      </c>
      <c r="H10" s="9" t="s">
        <v>12</v>
      </c>
      <c r="I10" s="9" t="s">
        <v>16</v>
      </c>
      <c r="J10" s="10" t="s">
        <v>15</v>
      </c>
      <c r="K10" s="9">
        <v>0</v>
      </c>
    </row>
    <row r="11" spans="1:11" s="11" customFormat="1" ht="63" x14ac:dyDescent="0.25">
      <c r="A11" s="8">
        <v>7</v>
      </c>
      <c r="B11" s="33" t="s">
        <v>49</v>
      </c>
      <c r="C11" s="34" t="s">
        <v>50</v>
      </c>
      <c r="D11" s="31" t="s">
        <v>48</v>
      </c>
      <c r="E11" s="8">
        <v>1000</v>
      </c>
      <c r="F11" s="29">
        <v>56.44</v>
      </c>
      <c r="G11" s="29">
        <f t="shared" si="0"/>
        <v>56440</v>
      </c>
      <c r="H11" s="9" t="s">
        <v>12</v>
      </c>
      <c r="I11" s="9" t="s">
        <v>16</v>
      </c>
      <c r="J11" s="10" t="s">
        <v>15</v>
      </c>
      <c r="K11" s="9">
        <v>0</v>
      </c>
    </row>
    <row r="12" spans="1:11" s="11" customFormat="1" ht="63" x14ac:dyDescent="0.25">
      <c r="A12" s="8">
        <v>8</v>
      </c>
      <c r="B12" s="12" t="s">
        <v>51</v>
      </c>
      <c r="C12" s="30" t="s">
        <v>52</v>
      </c>
      <c r="D12" s="31" t="s">
        <v>48</v>
      </c>
      <c r="E12" s="8">
        <v>1000</v>
      </c>
      <c r="F12" s="29">
        <v>79</v>
      </c>
      <c r="G12" s="29">
        <f t="shared" si="0"/>
        <v>79000</v>
      </c>
      <c r="H12" s="9" t="s">
        <v>12</v>
      </c>
      <c r="I12" s="9" t="s">
        <v>16</v>
      </c>
      <c r="J12" s="10" t="s">
        <v>15</v>
      </c>
      <c r="K12" s="9">
        <v>0</v>
      </c>
    </row>
    <row r="13" spans="1:11" s="11" customFormat="1" ht="63" x14ac:dyDescent="0.25">
      <c r="A13" s="8">
        <v>9</v>
      </c>
      <c r="B13" s="26" t="s">
        <v>53</v>
      </c>
      <c r="C13" s="27" t="s">
        <v>54</v>
      </c>
      <c r="D13" s="28" t="s">
        <v>29</v>
      </c>
      <c r="E13" s="8">
        <v>30</v>
      </c>
      <c r="F13" s="29">
        <v>40.61</v>
      </c>
      <c r="G13" s="29">
        <f t="shared" si="0"/>
        <v>1218.3</v>
      </c>
      <c r="H13" s="9" t="s">
        <v>12</v>
      </c>
      <c r="I13" s="9" t="s">
        <v>16</v>
      </c>
      <c r="J13" s="10" t="s">
        <v>15</v>
      </c>
      <c r="K13" s="9">
        <v>0</v>
      </c>
    </row>
    <row r="14" spans="1:11" s="11" customFormat="1" ht="63" x14ac:dyDescent="0.25">
      <c r="A14" s="8">
        <v>10</v>
      </c>
      <c r="B14" s="26" t="s">
        <v>55</v>
      </c>
      <c r="C14" s="27" t="s">
        <v>56</v>
      </c>
      <c r="D14" s="28" t="s">
        <v>29</v>
      </c>
      <c r="E14" s="8">
        <v>1500</v>
      </c>
      <c r="F14" s="29">
        <v>41.7</v>
      </c>
      <c r="G14" s="29">
        <f t="shared" si="0"/>
        <v>62550.000000000007</v>
      </c>
      <c r="H14" s="9" t="s">
        <v>12</v>
      </c>
      <c r="I14" s="9" t="s">
        <v>16</v>
      </c>
      <c r="J14" s="10" t="s">
        <v>15</v>
      </c>
      <c r="K14" s="9">
        <v>0</v>
      </c>
    </row>
    <row r="15" spans="1:11" s="11" customFormat="1" ht="63" x14ac:dyDescent="0.25">
      <c r="A15" s="8">
        <v>11</v>
      </c>
      <c r="B15" s="26" t="s">
        <v>57</v>
      </c>
      <c r="C15" s="27" t="s">
        <v>58</v>
      </c>
      <c r="D15" s="28" t="s">
        <v>29</v>
      </c>
      <c r="E15" s="8">
        <v>2000</v>
      </c>
      <c r="F15" s="29">
        <v>157.09</v>
      </c>
      <c r="G15" s="29">
        <f t="shared" si="0"/>
        <v>314180</v>
      </c>
      <c r="H15" s="9" t="s">
        <v>12</v>
      </c>
      <c r="I15" s="9" t="s">
        <v>16</v>
      </c>
      <c r="J15" s="10" t="s">
        <v>15</v>
      </c>
      <c r="K15" s="9">
        <v>0</v>
      </c>
    </row>
    <row r="16" spans="1:11" s="11" customFormat="1" ht="63" x14ac:dyDescent="0.25">
      <c r="A16" s="8">
        <v>12</v>
      </c>
      <c r="B16" s="26" t="s">
        <v>59</v>
      </c>
      <c r="C16" s="27" t="s">
        <v>60</v>
      </c>
      <c r="D16" s="28" t="s">
        <v>31</v>
      </c>
      <c r="E16" s="8">
        <v>2230</v>
      </c>
      <c r="F16" s="29">
        <v>52</v>
      </c>
      <c r="G16" s="29">
        <f t="shared" si="0"/>
        <v>115960</v>
      </c>
      <c r="H16" s="9" t="s">
        <v>12</v>
      </c>
      <c r="I16" s="9" t="s">
        <v>16</v>
      </c>
      <c r="J16" s="10" t="s">
        <v>15</v>
      </c>
      <c r="K16" s="9">
        <v>0</v>
      </c>
    </row>
    <row r="17" spans="1:11" s="11" customFormat="1" ht="63" x14ac:dyDescent="0.25">
      <c r="A17" s="8">
        <v>13</v>
      </c>
      <c r="B17" s="26" t="s">
        <v>61</v>
      </c>
      <c r="C17" s="27" t="s">
        <v>62</v>
      </c>
      <c r="D17" s="28" t="s">
        <v>29</v>
      </c>
      <c r="E17" s="8">
        <v>100</v>
      </c>
      <c r="F17" s="29">
        <v>395.62</v>
      </c>
      <c r="G17" s="29">
        <f t="shared" si="0"/>
        <v>39562</v>
      </c>
      <c r="H17" s="9" t="s">
        <v>12</v>
      </c>
      <c r="I17" s="9" t="s">
        <v>16</v>
      </c>
      <c r="J17" s="10" t="s">
        <v>15</v>
      </c>
      <c r="K17" s="9">
        <v>0</v>
      </c>
    </row>
    <row r="18" spans="1:11" s="11" customFormat="1" ht="63" x14ac:dyDescent="0.25">
      <c r="A18" s="8">
        <v>14</v>
      </c>
      <c r="B18" s="12" t="s">
        <v>63</v>
      </c>
      <c r="C18" s="30" t="s">
        <v>64</v>
      </c>
      <c r="D18" s="31" t="s">
        <v>65</v>
      </c>
      <c r="E18" s="8">
        <v>1000</v>
      </c>
      <c r="F18" s="29">
        <v>40.56</v>
      </c>
      <c r="G18" s="29">
        <f t="shared" si="0"/>
        <v>40560</v>
      </c>
      <c r="H18" s="9" t="s">
        <v>12</v>
      </c>
      <c r="I18" s="9" t="s">
        <v>16</v>
      </c>
      <c r="J18" s="10" t="s">
        <v>15</v>
      </c>
      <c r="K18" s="9">
        <v>0</v>
      </c>
    </row>
    <row r="19" spans="1:11" s="11" customFormat="1" ht="63" x14ac:dyDescent="0.25">
      <c r="A19" s="8">
        <v>15</v>
      </c>
      <c r="B19" s="12" t="s">
        <v>61</v>
      </c>
      <c r="C19" s="30" t="s">
        <v>66</v>
      </c>
      <c r="D19" s="31" t="s">
        <v>48</v>
      </c>
      <c r="E19" s="8">
        <v>1000</v>
      </c>
      <c r="F19" s="29">
        <v>92</v>
      </c>
      <c r="G19" s="29">
        <f t="shared" si="0"/>
        <v>92000</v>
      </c>
      <c r="H19" s="9" t="s">
        <v>12</v>
      </c>
      <c r="I19" s="9" t="s">
        <v>16</v>
      </c>
      <c r="J19" s="10" t="s">
        <v>15</v>
      </c>
      <c r="K19" s="9">
        <v>0</v>
      </c>
    </row>
    <row r="20" spans="1:11" s="11" customFormat="1" ht="63" x14ac:dyDescent="0.25">
      <c r="A20" s="8">
        <v>16</v>
      </c>
      <c r="B20" s="26" t="s">
        <v>67</v>
      </c>
      <c r="C20" s="27" t="s">
        <v>68</v>
      </c>
      <c r="D20" s="28" t="s">
        <v>69</v>
      </c>
      <c r="E20" s="8">
        <v>500</v>
      </c>
      <c r="F20" s="29">
        <v>1400</v>
      </c>
      <c r="G20" s="29">
        <f t="shared" si="0"/>
        <v>700000</v>
      </c>
      <c r="H20" s="9" t="s">
        <v>12</v>
      </c>
      <c r="I20" s="9" t="s">
        <v>16</v>
      </c>
      <c r="J20" s="10" t="s">
        <v>15</v>
      </c>
      <c r="K20" s="9">
        <v>0</v>
      </c>
    </row>
    <row r="21" spans="1:11" s="11" customFormat="1" ht="63" x14ac:dyDescent="0.25">
      <c r="A21" s="8">
        <v>17</v>
      </c>
      <c r="B21" s="12" t="s">
        <v>70</v>
      </c>
      <c r="C21" s="30" t="s">
        <v>71</v>
      </c>
      <c r="D21" s="31" t="s">
        <v>30</v>
      </c>
      <c r="E21" s="8">
        <v>50</v>
      </c>
      <c r="F21" s="29">
        <v>3475.86</v>
      </c>
      <c r="G21" s="29">
        <f t="shared" si="0"/>
        <v>173793</v>
      </c>
      <c r="H21" s="9" t="s">
        <v>12</v>
      </c>
      <c r="I21" s="9" t="s">
        <v>16</v>
      </c>
      <c r="J21" s="10" t="s">
        <v>15</v>
      </c>
      <c r="K21" s="9">
        <v>0</v>
      </c>
    </row>
    <row r="22" spans="1:11" s="11" customFormat="1" ht="63" x14ac:dyDescent="0.25">
      <c r="A22" s="8">
        <v>18</v>
      </c>
      <c r="B22" s="26" t="s">
        <v>72</v>
      </c>
      <c r="C22" s="27" t="s">
        <v>73</v>
      </c>
      <c r="D22" s="28" t="s">
        <v>29</v>
      </c>
      <c r="E22" s="8">
        <v>10</v>
      </c>
      <c r="F22" s="29">
        <v>21.16</v>
      </c>
      <c r="G22" s="29">
        <f t="shared" si="0"/>
        <v>211.6</v>
      </c>
      <c r="H22" s="9" t="s">
        <v>12</v>
      </c>
      <c r="I22" s="9" t="s">
        <v>16</v>
      </c>
      <c r="J22" s="10" t="s">
        <v>15</v>
      </c>
      <c r="K22" s="9">
        <v>0</v>
      </c>
    </row>
    <row r="23" spans="1:11" s="11" customFormat="1" ht="63" x14ac:dyDescent="0.25">
      <c r="A23" s="8">
        <v>19</v>
      </c>
      <c r="B23" s="26" t="s">
        <v>72</v>
      </c>
      <c r="C23" s="27" t="s">
        <v>74</v>
      </c>
      <c r="D23" s="28" t="s">
        <v>29</v>
      </c>
      <c r="E23" s="8">
        <v>10</v>
      </c>
      <c r="F23" s="29">
        <v>42.07</v>
      </c>
      <c r="G23" s="29">
        <f t="shared" si="0"/>
        <v>420.7</v>
      </c>
      <c r="H23" s="9" t="s">
        <v>12</v>
      </c>
      <c r="I23" s="9" t="s">
        <v>16</v>
      </c>
      <c r="J23" s="10" t="s">
        <v>15</v>
      </c>
      <c r="K23" s="9">
        <v>0</v>
      </c>
    </row>
    <row r="24" spans="1:11" s="21" customFormat="1" ht="63" x14ac:dyDescent="0.25">
      <c r="A24" s="8">
        <v>20</v>
      </c>
      <c r="B24" s="26" t="s">
        <v>17</v>
      </c>
      <c r="C24" s="27" t="s">
        <v>18</v>
      </c>
      <c r="D24" s="28" t="s">
        <v>29</v>
      </c>
      <c r="E24" s="8">
        <v>10</v>
      </c>
      <c r="F24" s="29">
        <v>195329.62</v>
      </c>
      <c r="G24" s="29">
        <f t="shared" si="0"/>
        <v>1953296.2</v>
      </c>
      <c r="H24" s="9" t="s">
        <v>12</v>
      </c>
      <c r="I24" s="9" t="s">
        <v>16</v>
      </c>
      <c r="J24" s="10" t="s">
        <v>15</v>
      </c>
      <c r="K24" s="9">
        <v>0</v>
      </c>
    </row>
    <row r="25" spans="1:11" s="21" customFormat="1" ht="63" x14ac:dyDescent="0.25">
      <c r="A25" s="8">
        <v>21</v>
      </c>
      <c r="B25" s="12" t="s">
        <v>75</v>
      </c>
      <c r="C25" s="30" t="s">
        <v>76</v>
      </c>
      <c r="D25" s="28" t="s">
        <v>30</v>
      </c>
      <c r="E25" s="8">
        <v>600</v>
      </c>
      <c r="F25" s="29">
        <v>59.83</v>
      </c>
      <c r="G25" s="29">
        <f t="shared" si="0"/>
        <v>35898</v>
      </c>
      <c r="H25" s="9" t="s">
        <v>12</v>
      </c>
      <c r="I25" s="9" t="s">
        <v>16</v>
      </c>
      <c r="J25" s="10" t="s">
        <v>15</v>
      </c>
      <c r="K25" s="9">
        <v>0</v>
      </c>
    </row>
    <row r="26" spans="1:11" s="21" customFormat="1" ht="63" x14ac:dyDescent="0.25">
      <c r="A26" s="8">
        <v>22</v>
      </c>
      <c r="B26" s="12" t="s">
        <v>77</v>
      </c>
      <c r="C26" s="30" t="s">
        <v>78</v>
      </c>
      <c r="D26" s="31" t="s">
        <v>48</v>
      </c>
      <c r="E26" s="8">
        <v>3000</v>
      </c>
      <c r="F26" s="29">
        <v>54.44</v>
      </c>
      <c r="G26" s="29">
        <f t="shared" si="0"/>
        <v>163320</v>
      </c>
      <c r="H26" s="9" t="s">
        <v>12</v>
      </c>
      <c r="I26" s="9" t="s">
        <v>16</v>
      </c>
      <c r="J26" s="10" t="s">
        <v>15</v>
      </c>
      <c r="K26" s="9">
        <v>0</v>
      </c>
    </row>
    <row r="27" spans="1:11" s="21" customFormat="1" ht="63" x14ac:dyDescent="0.25">
      <c r="A27" s="8">
        <v>23</v>
      </c>
      <c r="B27" s="26" t="s">
        <v>79</v>
      </c>
      <c r="C27" s="27" t="s">
        <v>80</v>
      </c>
      <c r="D27" s="28" t="s">
        <v>31</v>
      </c>
      <c r="E27" s="8">
        <v>20</v>
      </c>
      <c r="F27" s="29">
        <v>138071</v>
      </c>
      <c r="G27" s="29">
        <f t="shared" si="0"/>
        <v>2761420</v>
      </c>
      <c r="H27" s="9" t="s">
        <v>12</v>
      </c>
      <c r="I27" s="9" t="s">
        <v>16</v>
      </c>
      <c r="J27" s="10" t="s">
        <v>15</v>
      </c>
      <c r="K27" s="9">
        <v>0</v>
      </c>
    </row>
    <row r="28" spans="1:11" s="21" customFormat="1" ht="63" x14ac:dyDescent="0.25">
      <c r="A28" s="8">
        <v>24</v>
      </c>
      <c r="B28" s="26" t="s">
        <v>81</v>
      </c>
      <c r="C28" s="27" t="s">
        <v>82</v>
      </c>
      <c r="D28" s="28" t="s">
        <v>30</v>
      </c>
      <c r="E28" s="8">
        <v>390</v>
      </c>
      <c r="F28" s="29">
        <v>60</v>
      </c>
      <c r="G28" s="29">
        <f t="shared" si="0"/>
        <v>23400</v>
      </c>
      <c r="H28" s="9" t="s">
        <v>12</v>
      </c>
      <c r="I28" s="9" t="s">
        <v>16</v>
      </c>
      <c r="J28" s="10" t="s">
        <v>15</v>
      </c>
      <c r="K28" s="9">
        <v>0</v>
      </c>
    </row>
    <row r="29" spans="1:11" s="21" customFormat="1" ht="63" x14ac:dyDescent="0.25">
      <c r="A29" s="8">
        <v>25</v>
      </c>
      <c r="B29" s="26" t="s">
        <v>83</v>
      </c>
      <c r="C29" s="27" t="s">
        <v>84</v>
      </c>
      <c r="D29" s="28" t="s">
        <v>85</v>
      </c>
      <c r="E29" s="8">
        <v>20</v>
      </c>
      <c r="F29" s="29">
        <v>132269.82999999999</v>
      </c>
      <c r="G29" s="29">
        <f t="shared" si="0"/>
        <v>2645396.5999999996</v>
      </c>
      <c r="H29" s="9" t="s">
        <v>12</v>
      </c>
      <c r="I29" s="9" t="s">
        <v>16</v>
      </c>
      <c r="J29" s="10" t="s">
        <v>15</v>
      </c>
      <c r="K29" s="9">
        <v>0</v>
      </c>
    </row>
    <row r="30" spans="1:11" s="21" customFormat="1" ht="63" x14ac:dyDescent="0.25">
      <c r="A30" s="8">
        <v>26</v>
      </c>
      <c r="B30" s="26" t="s">
        <v>86</v>
      </c>
      <c r="C30" s="27" t="s">
        <v>87</v>
      </c>
      <c r="D30" s="28" t="s">
        <v>29</v>
      </c>
      <c r="E30" s="8">
        <v>500</v>
      </c>
      <c r="F30" s="29">
        <v>7973.39</v>
      </c>
      <c r="G30" s="29">
        <f t="shared" si="0"/>
        <v>3986695</v>
      </c>
      <c r="H30" s="9" t="s">
        <v>12</v>
      </c>
      <c r="I30" s="9" t="s">
        <v>16</v>
      </c>
      <c r="J30" s="10" t="s">
        <v>15</v>
      </c>
      <c r="K30" s="9">
        <v>0</v>
      </c>
    </row>
    <row r="31" spans="1:11" s="21" customFormat="1" ht="63" x14ac:dyDescent="0.25">
      <c r="A31" s="8">
        <v>27</v>
      </c>
      <c r="B31" s="26" t="s">
        <v>88</v>
      </c>
      <c r="C31" s="27" t="s">
        <v>89</v>
      </c>
      <c r="D31" s="28" t="s">
        <v>29</v>
      </c>
      <c r="E31" s="8">
        <v>10</v>
      </c>
      <c r="F31" s="29">
        <v>18.079999999999998</v>
      </c>
      <c r="G31" s="29">
        <f t="shared" si="0"/>
        <v>180.79999999999998</v>
      </c>
      <c r="H31" s="9" t="s">
        <v>12</v>
      </c>
      <c r="I31" s="9" t="s">
        <v>16</v>
      </c>
      <c r="J31" s="10" t="s">
        <v>15</v>
      </c>
      <c r="K31" s="9">
        <v>0</v>
      </c>
    </row>
    <row r="32" spans="1:11" s="21" customFormat="1" ht="63" x14ac:dyDescent="0.25">
      <c r="A32" s="8">
        <v>28</v>
      </c>
      <c r="B32" s="26" t="s">
        <v>90</v>
      </c>
      <c r="C32" s="27" t="s">
        <v>91</v>
      </c>
      <c r="D32" s="28" t="s">
        <v>29</v>
      </c>
      <c r="E32" s="8">
        <v>400</v>
      </c>
      <c r="F32" s="29">
        <v>221.04</v>
      </c>
      <c r="G32" s="29">
        <f t="shared" si="0"/>
        <v>88416</v>
      </c>
      <c r="H32" s="9" t="s">
        <v>12</v>
      </c>
      <c r="I32" s="9" t="s">
        <v>16</v>
      </c>
      <c r="J32" s="10" t="s">
        <v>15</v>
      </c>
      <c r="K32" s="9">
        <v>0</v>
      </c>
    </row>
    <row r="33" spans="1:11" s="21" customFormat="1" ht="63" x14ac:dyDescent="0.25">
      <c r="A33" s="8">
        <v>29</v>
      </c>
      <c r="B33" s="26" t="s">
        <v>19</v>
      </c>
      <c r="C33" s="27" t="s">
        <v>20</v>
      </c>
      <c r="D33" s="28" t="s">
        <v>32</v>
      </c>
      <c r="E33" s="8">
        <v>100</v>
      </c>
      <c r="F33" s="29">
        <v>1468.08</v>
      </c>
      <c r="G33" s="29">
        <f t="shared" si="0"/>
        <v>146808</v>
      </c>
      <c r="H33" s="9" t="s">
        <v>12</v>
      </c>
      <c r="I33" s="9" t="s">
        <v>16</v>
      </c>
      <c r="J33" s="10" t="s">
        <v>15</v>
      </c>
      <c r="K33" s="9">
        <v>0</v>
      </c>
    </row>
    <row r="34" spans="1:11" s="21" customFormat="1" ht="63" x14ac:dyDescent="0.25">
      <c r="A34" s="8">
        <v>30</v>
      </c>
      <c r="B34" s="26" t="s">
        <v>92</v>
      </c>
      <c r="C34" s="27" t="s">
        <v>93</v>
      </c>
      <c r="D34" s="28" t="s">
        <v>32</v>
      </c>
      <c r="E34" s="8">
        <v>30</v>
      </c>
      <c r="F34" s="29">
        <v>89.62</v>
      </c>
      <c r="G34" s="29">
        <f t="shared" si="0"/>
        <v>2688.6000000000004</v>
      </c>
      <c r="H34" s="9" t="s">
        <v>12</v>
      </c>
      <c r="I34" s="9" t="s">
        <v>16</v>
      </c>
      <c r="J34" s="10" t="s">
        <v>15</v>
      </c>
      <c r="K34" s="9">
        <v>0</v>
      </c>
    </row>
    <row r="35" spans="1:11" s="21" customFormat="1" ht="63" x14ac:dyDescent="0.25">
      <c r="A35" s="8">
        <v>31</v>
      </c>
      <c r="B35" s="26" t="s">
        <v>94</v>
      </c>
      <c r="C35" s="27" t="s">
        <v>95</v>
      </c>
      <c r="D35" s="28" t="s">
        <v>30</v>
      </c>
      <c r="E35" s="8">
        <v>1000</v>
      </c>
      <c r="F35" s="29">
        <v>13.46</v>
      </c>
      <c r="G35" s="29">
        <f t="shared" si="0"/>
        <v>13460</v>
      </c>
      <c r="H35" s="9" t="s">
        <v>12</v>
      </c>
      <c r="I35" s="9" t="s">
        <v>16</v>
      </c>
      <c r="J35" s="10" t="s">
        <v>15</v>
      </c>
      <c r="K35" s="9">
        <v>0</v>
      </c>
    </row>
    <row r="36" spans="1:11" s="21" customFormat="1" ht="63" x14ac:dyDescent="0.25">
      <c r="A36" s="8">
        <v>32</v>
      </c>
      <c r="B36" s="12" t="s">
        <v>96</v>
      </c>
      <c r="C36" s="30" t="s">
        <v>97</v>
      </c>
      <c r="D36" s="31" t="s">
        <v>48</v>
      </c>
      <c r="E36" s="8">
        <v>250</v>
      </c>
      <c r="F36" s="29">
        <v>51.94</v>
      </c>
      <c r="G36" s="29">
        <f t="shared" si="0"/>
        <v>12985</v>
      </c>
      <c r="H36" s="9" t="s">
        <v>12</v>
      </c>
      <c r="I36" s="9" t="s">
        <v>16</v>
      </c>
      <c r="J36" s="10" t="s">
        <v>15</v>
      </c>
      <c r="K36" s="9">
        <v>0</v>
      </c>
    </row>
    <row r="37" spans="1:11" s="21" customFormat="1" ht="63" x14ac:dyDescent="0.25">
      <c r="A37" s="8">
        <v>33</v>
      </c>
      <c r="B37" s="30" t="s">
        <v>98</v>
      </c>
      <c r="C37" s="30" t="s">
        <v>99</v>
      </c>
      <c r="D37" s="31" t="s">
        <v>29</v>
      </c>
      <c r="E37" s="8">
        <v>100</v>
      </c>
      <c r="F37" s="29">
        <v>1414.82</v>
      </c>
      <c r="G37" s="29">
        <f t="shared" si="0"/>
        <v>141482</v>
      </c>
      <c r="H37" s="9" t="s">
        <v>12</v>
      </c>
      <c r="I37" s="9" t="s">
        <v>16</v>
      </c>
      <c r="J37" s="10" t="s">
        <v>15</v>
      </c>
      <c r="K37" s="9">
        <v>0</v>
      </c>
    </row>
    <row r="38" spans="1:11" s="21" customFormat="1" ht="63" x14ac:dyDescent="0.25">
      <c r="A38" s="8">
        <v>34</v>
      </c>
      <c r="B38" s="12" t="s">
        <v>100</v>
      </c>
      <c r="C38" s="27" t="s">
        <v>101</v>
      </c>
      <c r="D38" s="28" t="s">
        <v>29</v>
      </c>
      <c r="E38" s="8">
        <v>1200</v>
      </c>
      <c r="F38" s="29">
        <v>7430</v>
      </c>
      <c r="G38" s="29">
        <f t="shared" si="0"/>
        <v>8916000</v>
      </c>
      <c r="H38" s="9" t="s">
        <v>12</v>
      </c>
      <c r="I38" s="9" t="s">
        <v>16</v>
      </c>
      <c r="J38" s="10" t="s">
        <v>15</v>
      </c>
      <c r="K38" s="9">
        <v>0</v>
      </c>
    </row>
    <row r="39" spans="1:11" s="21" customFormat="1" ht="63" x14ac:dyDescent="0.25">
      <c r="A39" s="8">
        <v>35</v>
      </c>
      <c r="B39" s="26" t="s">
        <v>102</v>
      </c>
      <c r="C39" s="27" t="s">
        <v>103</v>
      </c>
      <c r="D39" s="28" t="s">
        <v>30</v>
      </c>
      <c r="E39" s="8">
        <v>900</v>
      </c>
      <c r="F39" s="29">
        <v>39.11</v>
      </c>
      <c r="G39" s="29">
        <f t="shared" si="0"/>
        <v>35199</v>
      </c>
      <c r="H39" s="9" t="s">
        <v>12</v>
      </c>
      <c r="I39" s="9" t="s">
        <v>16</v>
      </c>
      <c r="J39" s="10" t="s">
        <v>15</v>
      </c>
      <c r="K39" s="9">
        <v>0</v>
      </c>
    </row>
    <row r="40" spans="1:11" s="21" customFormat="1" ht="63" x14ac:dyDescent="0.25">
      <c r="A40" s="8">
        <v>36</v>
      </c>
      <c r="B40" s="26" t="s">
        <v>104</v>
      </c>
      <c r="C40" s="27" t="s">
        <v>105</v>
      </c>
      <c r="D40" s="28" t="s">
        <v>31</v>
      </c>
      <c r="E40" s="8">
        <v>1000</v>
      </c>
      <c r="F40" s="29">
        <v>22.68</v>
      </c>
      <c r="G40" s="29">
        <f t="shared" si="0"/>
        <v>22680</v>
      </c>
      <c r="H40" s="9" t="s">
        <v>12</v>
      </c>
      <c r="I40" s="9" t="s">
        <v>16</v>
      </c>
      <c r="J40" s="10" t="s">
        <v>15</v>
      </c>
      <c r="K40" s="9">
        <v>0</v>
      </c>
    </row>
    <row r="41" spans="1:11" s="21" customFormat="1" ht="63" x14ac:dyDescent="0.25">
      <c r="A41" s="8">
        <v>37</v>
      </c>
      <c r="B41" s="26" t="s">
        <v>104</v>
      </c>
      <c r="C41" s="27" t="s">
        <v>106</v>
      </c>
      <c r="D41" s="28" t="s">
        <v>31</v>
      </c>
      <c r="E41" s="8">
        <v>5930</v>
      </c>
      <c r="F41" s="29">
        <v>43.63</v>
      </c>
      <c r="G41" s="29">
        <f t="shared" si="0"/>
        <v>258725.90000000002</v>
      </c>
      <c r="H41" s="9" t="s">
        <v>12</v>
      </c>
      <c r="I41" s="9" t="s">
        <v>16</v>
      </c>
      <c r="J41" s="10" t="s">
        <v>15</v>
      </c>
      <c r="K41" s="9">
        <v>0</v>
      </c>
    </row>
    <row r="42" spans="1:11" s="21" customFormat="1" ht="409.5" x14ac:dyDescent="0.25">
      <c r="A42" s="8">
        <v>38</v>
      </c>
      <c r="B42" s="30" t="s">
        <v>107</v>
      </c>
      <c r="C42" s="30" t="s">
        <v>108</v>
      </c>
      <c r="D42" s="28" t="s">
        <v>29</v>
      </c>
      <c r="E42" s="8">
        <v>680</v>
      </c>
      <c r="F42" s="29">
        <v>2429.52</v>
      </c>
      <c r="G42" s="29">
        <f t="shared" si="0"/>
        <v>1652073.6</v>
      </c>
      <c r="H42" s="9" t="s">
        <v>12</v>
      </c>
      <c r="I42" s="9" t="s">
        <v>16</v>
      </c>
      <c r="J42" s="10" t="s">
        <v>15</v>
      </c>
      <c r="K42" s="9">
        <v>0</v>
      </c>
    </row>
    <row r="43" spans="1:11" s="21" customFormat="1" ht="63" x14ac:dyDescent="0.25">
      <c r="A43" s="8">
        <v>39</v>
      </c>
      <c r="B43" s="26" t="s">
        <v>21</v>
      </c>
      <c r="C43" s="27" t="s">
        <v>22</v>
      </c>
      <c r="D43" s="28" t="s">
        <v>29</v>
      </c>
      <c r="E43" s="8">
        <v>700</v>
      </c>
      <c r="F43" s="29">
        <v>4500</v>
      </c>
      <c r="G43" s="29">
        <f t="shared" si="0"/>
        <v>3150000</v>
      </c>
      <c r="H43" s="9" t="s">
        <v>12</v>
      </c>
      <c r="I43" s="9" t="s">
        <v>16</v>
      </c>
      <c r="J43" s="10" t="s">
        <v>15</v>
      </c>
      <c r="K43" s="9">
        <v>0</v>
      </c>
    </row>
    <row r="44" spans="1:11" s="21" customFormat="1" ht="63" x14ac:dyDescent="0.25">
      <c r="A44" s="8">
        <v>40</v>
      </c>
      <c r="B44" s="26" t="s">
        <v>109</v>
      </c>
      <c r="C44" s="27" t="s">
        <v>110</v>
      </c>
      <c r="D44" s="28" t="s">
        <v>29</v>
      </c>
      <c r="E44" s="8">
        <v>100</v>
      </c>
      <c r="F44" s="29">
        <v>174.8</v>
      </c>
      <c r="G44" s="29">
        <f t="shared" si="0"/>
        <v>17480</v>
      </c>
      <c r="H44" s="9" t="s">
        <v>12</v>
      </c>
      <c r="I44" s="9" t="s">
        <v>16</v>
      </c>
      <c r="J44" s="10" t="s">
        <v>15</v>
      </c>
      <c r="K44" s="9">
        <v>0</v>
      </c>
    </row>
    <row r="45" spans="1:11" s="21" customFormat="1" ht="63" x14ac:dyDescent="0.25">
      <c r="A45" s="8">
        <v>41</v>
      </c>
      <c r="B45" s="26" t="s">
        <v>109</v>
      </c>
      <c r="C45" s="27" t="s">
        <v>111</v>
      </c>
      <c r="D45" s="28" t="s">
        <v>29</v>
      </c>
      <c r="E45" s="8">
        <v>100</v>
      </c>
      <c r="F45" s="29">
        <v>231.76</v>
      </c>
      <c r="G45" s="29">
        <f t="shared" si="0"/>
        <v>23176</v>
      </c>
      <c r="H45" s="9" t="s">
        <v>12</v>
      </c>
      <c r="I45" s="9" t="s">
        <v>16</v>
      </c>
      <c r="J45" s="10" t="s">
        <v>15</v>
      </c>
      <c r="K45" s="9">
        <v>0</v>
      </c>
    </row>
    <row r="46" spans="1:11" s="21" customFormat="1" ht="63" x14ac:dyDescent="0.25">
      <c r="A46" s="8">
        <v>42</v>
      </c>
      <c r="B46" s="26" t="s">
        <v>112</v>
      </c>
      <c r="C46" s="27" t="s">
        <v>113</v>
      </c>
      <c r="D46" s="28" t="s">
        <v>31</v>
      </c>
      <c r="E46" s="8">
        <v>20</v>
      </c>
      <c r="F46" s="29">
        <v>1480.4</v>
      </c>
      <c r="G46" s="29">
        <f t="shared" si="0"/>
        <v>29608</v>
      </c>
      <c r="H46" s="9" t="s">
        <v>12</v>
      </c>
      <c r="I46" s="9" t="s">
        <v>16</v>
      </c>
      <c r="J46" s="10" t="s">
        <v>15</v>
      </c>
      <c r="K46" s="9">
        <v>0</v>
      </c>
    </row>
    <row r="47" spans="1:11" s="21" customFormat="1" ht="63" x14ac:dyDescent="0.25">
      <c r="A47" s="8">
        <v>43</v>
      </c>
      <c r="B47" s="26" t="s">
        <v>112</v>
      </c>
      <c r="C47" s="27" t="s">
        <v>114</v>
      </c>
      <c r="D47" s="28" t="s">
        <v>31</v>
      </c>
      <c r="E47" s="8">
        <v>20</v>
      </c>
      <c r="F47" s="29">
        <v>2433</v>
      </c>
      <c r="G47" s="29">
        <f t="shared" si="0"/>
        <v>48660</v>
      </c>
      <c r="H47" s="9" t="s">
        <v>12</v>
      </c>
      <c r="I47" s="9" t="s">
        <v>16</v>
      </c>
      <c r="J47" s="10" t="s">
        <v>15</v>
      </c>
      <c r="K47" s="9">
        <v>0</v>
      </c>
    </row>
    <row r="48" spans="1:11" s="21" customFormat="1" ht="63" x14ac:dyDescent="0.25">
      <c r="A48" s="8">
        <v>44</v>
      </c>
      <c r="B48" s="26" t="s">
        <v>115</v>
      </c>
      <c r="C48" s="27" t="s">
        <v>116</v>
      </c>
      <c r="D48" s="28" t="s">
        <v>31</v>
      </c>
      <c r="E48" s="8">
        <v>10</v>
      </c>
      <c r="F48" s="29">
        <v>312.25</v>
      </c>
      <c r="G48" s="29">
        <f t="shared" si="0"/>
        <v>3122.5</v>
      </c>
      <c r="H48" s="9" t="s">
        <v>12</v>
      </c>
      <c r="I48" s="9" t="s">
        <v>16</v>
      </c>
      <c r="J48" s="10" t="s">
        <v>15</v>
      </c>
      <c r="K48" s="9">
        <v>0</v>
      </c>
    </row>
    <row r="49" spans="1:11" s="21" customFormat="1" ht="63" x14ac:dyDescent="0.25">
      <c r="A49" s="8">
        <v>45</v>
      </c>
      <c r="B49" s="26" t="s">
        <v>115</v>
      </c>
      <c r="C49" s="27" t="s">
        <v>117</v>
      </c>
      <c r="D49" s="28" t="s">
        <v>29</v>
      </c>
      <c r="E49" s="8">
        <v>10</v>
      </c>
      <c r="F49" s="29">
        <v>3276</v>
      </c>
      <c r="G49" s="29">
        <f t="shared" si="0"/>
        <v>32760</v>
      </c>
      <c r="H49" s="9" t="s">
        <v>12</v>
      </c>
      <c r="I49" s="9" t="s">
        <v>16</v>
      </c>
      <c r="J49" s="10" t="s">
        <v>15</v>
      </c>
      <c r="K49" s="9">
        <v>0</v>
      </c>
    </row>
    <row r="50" spans="1:11" s="21" customFormat="1" ht="63" x14ac:dyDescent="0.25">
      <c r="A50" s="8">
        <v>46</v>
      </c>
      <c r="B50" s="26" t="s">
        <v>118</v>
      </c>
      <c r="C50" s="27" t="s">
        <v>119</v>
      </c>
      <c r="D50" s="28" t="s">
        <v>32</v>
      </c>
      <c r="E50" s="8">
        <v>5</v>
      </c>
      <c r="F50" s="29">
        <v>1487</v>
      </c>
      <c r="G50" s="29">
        <f t="shared" si="0"/>
        <v>7435</v>
      </c>
      <c r="H50" s="9" t="s">
        <v>12</v>
      </c>
      <c r="I50" s="9" t="s">
        <v>16</v>
      </c>
      <c r="J50" s="10" t="s">
        <v>15</v>
      </c>
      <c r="K50" s="9">
        <v>0</v>
      </c>
    </row>
    <row r="51" spans="1:11" s="21" customFormat="1" ht="63" x14ac:dyDescent="0.25">
      <c r="A51" s="8">
        <v>47</v>
      </c>
      <c r="B51" s="26" t="s">
        <v>120</v>
      </c>
      <c r="C51" s="27" t="s">
        <v>121</v>
      </c>
      <c r="D51" s="28" t="s">
        <v>31</v>
      </c>
      <c r="E51" s="8">
        <v>500</v>
      </c>
      <c r="F51" s="29">
        <v>21.92</v>
      </c>
      <c r="G51" s="29">
        <f t="shared" si="0"/>
        <v>10960</v>
      </c>
      <c r="H51" s="9" t="s">
        <v>12</v>
      </c>
      <c r="I51" s="9" t="s">
        <v>16</v>
      </c>
      <c r="J51" s="10" t="s">
        <v>15</v>
      </c>
      <c r="K51" s="9">
        <v>0</v>
      </c>
    </row>
    <row r="52" spans="1:11" s="21" customFormat="1" ht="63" x14ac:dyDescent="0.25">
      <c r="A52" s="8">
        <v>48</v>
      </c>
      <c r="B52" s="26" t="s">
        <v>122</v>
      </c>
      <c r="C52" s="27" t="s">
        <v>123</v>
      </c>
      <c r="D52" s="28" t="s">
        <v>31</v>
      </c>
      <c r="E52" s="8">
        <v>2000</v>
      </c>
      <c r="F52" s="29">
        <v>248</v>
      </c>
      <c r="G52" s="29">
        <f t="shared" si="0"/>
        <v>496000</v>
      </c>
      <c r="H52" s="9" t="s">
        <v>12</v>
      </c>
      <c r="I52" s="9" t="s">
        <v>16</v>
      </c>
      <c r="J52" s="10" t="s">
        <v>15</v>
      </c>
      <c r="K52" s="9">
        <v>0</v>
      </c>
    </row>
    <row r="53" spans="1:11" s="21" customFormat="1" ht="63" x14ac:dyDescent="0.25">
      <c r="A53" s="8">
        <v>49</v>
      </c>
      <c r="B53" s="26" t="s">
        <v>124</v>
      </c>
      <c r="C53" s="27" t="s">
        <v>125</v>
      </c>
      <c r="D53" s="28" t="s">
        <v>30</v>
      </c>
      <c r="E53" s="8">
        <v>4000</v>
      </c>
      <c r="F53" s="29">
        <v>28.53</v>
      </c>
      <c r="G53" s="29">
        <f t="shared" si="0"/>
        <v>114120</v>
      </c>
      <c r="H53" s="9" t="s">
        <v>12</v>
      </c>
      <c r="I53" s="9" t="s">
        <v>16</v>
      </c>
      <c r="J53" s="10" t="s">
        <v>15</v>
      </c>
      <c r="K53" s="9">
        <v>0</v>
      </c>
    </row>
    <row r="54" spans="1:11" s="21" customFormat="1" ht="141.75" x14ac:dyDescent="0.25">
      <c r="A54" s="8">
        <v>50</v>
      </c>
      <c r="B54" s="26" t="s">
        <v>126</v>
      </c>
      <c r="C54" s="27" t="s">
        <v>127</v>
      </c>
      <c r="D54" s="28" t="s">
        <v>69</v>
      </c>
      <c r="E54" s="8">
        <v>50</v>
      </c>
      <c r="F54" s="29">
        <v>3520</v>
      </c>
      <c r="G54" s="29">
        <f t="shared" si="0"/>
        <v>176000</v>
      </c>
      <c r="H54" s="9" t="s">
        <v>12</v>
      </c>
      <c r="I54" s="9" t="s">
        <v>16</v>
      </c>
      <c r="J54" s="10" t="s">
        <v>15</v>
      </c>
      <c r="K54" s="9">
        <v>0</v>
      </c>
    </row>
    <row r="55" spans="1:11" s="21" customFormat="1" ht="63" x14ac:dyDescent="0.25">
      <c r="A55" s="8">
        <v>51</v>
      </c>
      <c r="B55" s="26" t="s">
        <v>128</v>
      </c>
      <c r="C55" s="27" t="s">
        <v>129</v>
      </c>
      <c r="D55" s="28" t="s">
        <v>32</v>
      </c>
      <c r="E55" s="8">
        <v>50</v>
      </c>
      <c r="F55" s="29">
        <v>1015.75</v>
      </c>
      <c r="G55" s="29">
        <f t="shared" si="0"/>
        <v>50787.5</v>
      </c>
      <c r="H55" s="9" t="s">
        <v>12</v>
      </c>
      <c r="I55" s="9" t="s">
        <v>16</v>
      </c>
      <c r="J55" s="10" t="s">
        <v>15</v>
      </c>
      <c r="K55" s="9">
        <v>0</v>
      </c>
    </row>
    <row r="56" spans="1:11" s="21" customFormat="1" ht="63" x14ac:dyDescent="0.25">
      <c r="A56" s="8">
        <v>52</v>
      </c>
      <c r="B56" s="26" t="s">
        <v>130</v>
      </c>
      <c r="C56" s="27" t="s">
        <v>131</v>
      </c>
      <c r="D56" s="28" t="s">
        <v>31</v>
      </c>
      <c r="E56" s="8">
        <v>20</v>
      </c>
      <c r="F56" s="29">
        <v>290</v>
      </c>
      <c r="G56" s="29">
        <f t="shared" si="0"/>
        <v>5800</v>
      </c>
      <c r="H56" s="9" t="s">
        <v>12</v>
      </c>
      <c r="I56" s="9" t="s">
        <v>16</v>
      </c>
      <c r="J56" s="10" t="s">
        <v>15</v>
      </c>
      <c r="K56" s="9">
        <v>0</v>
      </c>
    </row>
    <row r="57" spans="1:11" s="21" customFormat="1" ht="63" x14ac:dyDescent="0.25">
      <c r="A57" s="8">
        <v>53</v>
      </c>
      <c r="B57" s="26" t="s">
        <v>132</v>
      </c>
      <c r="C57" s="27" t="s">
        <v>133</v>
      </c>
      <c r="D57" s="28" t="s">
        <v>30</v>
      </c>
      <c r="E57" s="8">
        <v>10000</v>
      </c>
      <c r="F57" s="29">
        <v>60.82</v>
      </c>
      <c r="G57" s="29">
        <f t="shared" si="0"/>
        <v>608200</v>
      </c>
      <c r="H57" s="9" t="s">
        <v>12</v>
      </c>
      <c r="I57" s="9" t="s">
        <v>16</v>
      </c>
      <c r="J57" s="10" t="s">
        <v>15</v>
      </c>
      <c r="K57" s="9">
        <v>0</v>
      </c>
    </row>
    <row r="58" spans="1:11" s="21" customFormat="1" ht="63" x14ac:dyDescent="0.25">
      <c r="A58" s="8">
        <v>54</v>
      </c>
      <c r="B58" s="12" t="s">
        <v>134</v>
      </c>
      <c r="C58" s="30" t="s">
        <v>135</v>
      </c>
      <c r="D58" s="31" t="s">
        <v>136</v>
      </c>
      <c r="E58" s="8">
        <v>1000</v>
      </c>
      <c r="F58" s="29">
        <v>537.75</v>
      </c>
      <c r="G58" s="29">
        <f t="shared" si="0"/>
        <v>537750</v>
      </c>
      <c r="H58" s="9" t="s">
        <v>12</v>
      </c>
      <c r="I58" s="9" t="s">
        <v>16</v>
      </c>
      <c r="J58" s="10" t="s">
        <v>15</v>
      </c>
      <c r="K58" s="9">
        <v>0</v>
      </c>
    </row>
    <row r="59" spans="1:11" s="21" customFormat="1" ht="63" x14ac:dyDescent="0.25">
      <c r="A59" s="8">
        <v>55</v>
      </c>
      <c r="B59" s="26" t="s">
        <v>137</v>
      </c>
      <c r="C59" s="27" t="s">
        <v>138</v>
      </c>
      <c r="D59" s="28" t="s">
        <v>31</v>
      </c>
      <c r="E59" s="8">
        <v>2000</v>
      </c>
      <c r="F59" s="29">
        <v>32.32</v>
      </c>
      <c r="G59" s="29">
        <f t="shared" si="0"/>
        <v>64640</v>
      </c>
      <c r="H59" s="9" t="s">
        <v>12</v>
      </c>
      <c r="I59" s="9" t="s">
        <v>16</v>
      </c>
      <c r="J59" s="10" t="s">
        <v>15</v>
      </c>
      <c r="K59" s="9">
        <v>0</v>
      </c>
    </row>
    <row r="60" spans="1:11" s="21" customFormat="1" ht="63" x14ac:dyDescent="0.25">
      <c r="A60" s="8">
        <v>56</v>
      </c>
      <c r="B60" s="26" t="s">
        <v>139</v>
      </c>
      <c r="C60" s="27" t="s">
        <v>140</v>
      </c>
      <c r="D60" s="28" t="s">
        <v>30</v>
      </c>
      <c r="E60" s="8">
        <v>8500</v>
      </c>
      <c r="F60" s="29">
        <v>18.25</v>
      </c>
      <c r="G60" s="29">
        <f t="shared" si="0"/>
        <v>155125</v>
      </c>
      <c r="H60" s="9" t="s">
        <v>12</v>
      </c>
      <c r="I60" s="9" t="s">
        <v>16</v>
      </c>
      <c r="J60" s="10" t="s">
        <v>15</v>
      </c>
      <c r="K60" s="9">
        <v>0</v>
      </c>
    </row>
    <row r="61" spans="1:11" s="21" customFormat="1" ht="63" x14ac:dyDescent="0.25">
      <c r="A61" s="8">
        <v>57</v>
      </c>
      <c r="B61" s="26" t="s">
        <v>141</v>
      </c>
      <c r="C61" s="27" t="s">
        <v>142</v>
      </c>
      <c r="D61" s="28" t="s">
        <v>30</v>
      </c>
      <c r="E61" s="8">
        <v>500</v>
      </c>
      <c r="F61" s="29">
        <v>137.66999999999999</v>
      </c>
      <c r="G61" s="29">
        <f t="shared" si="0"/>
        <v>68835</v>
      </c>
      <c r="H61" s="9" t="s">
        <v>12</v>
      </c>
      <c r="I61" s="9" t="s">
        <v>16</v>
      </c>
      <c r="J61" s="10" t="s">
        <v>15</v>
      </c>
      <c r="K61" s="9">
        <v>0</v>
      </c>
    </row>
    <row r="62" spans="1:11" s="21" customFormat="1" ht="63" x14ac:dyDescent="0.25">
      <c r="A62" s="8">
        <v>58</v>
      </c>
      <c r="B62" s="12" t="s">
        <v>143</v>
      </c>
      <c r="C62" s="30" t="s">
        <v>144</v>
      </c>
      <c r="D62" s="31" t="s">
        <v>31</v>
      </c>
      <c r="E62" s="8">
        <v>100</v>
      </c>
      <c r="F62" s="29">
        <v>1014.74</v>
      </c>
      <c r="G62" s="29">
        <f t="shared" si="0"/>
        <v>101474</v>
      </c>
      <c r="H62" s="9" t="s">
        <v>12</v>
      </c>
      <c r="I62" s="9" t="s">
        <v>16</v>
      </c>
      <c r="J62" s="10" t="s">
        <v>15</v>
      </c>
      <c r="K62" s="9">
        <v>0</v>
      </c>
    </row>
    <row r="63" spans="1:11" s="21" customFormat="1" ht="63" x14ac:dyDescent="0.25">
      <c r="A63" s="8">
        <v>59</v>
      </c>
      <c r="B63" s="26" t="s">
        <v>145</v>
      </c>
      <c r="C63" s="27" t="s">
        <v>146</v>
      </c>
      <c r="D63" s="28" t="s">
        <v>31</v>
      </c>
      <c r="E63" s="8">
        <v>1700</v>
      </c>
      <c r="F63" s="29">
        <v>42</v>
      </c>
      <c r="G63" s="29">
        <f t="shared" si="0"/>
        <v>71400</v>
      </c>
      <c r="H63" s="9" t="s">
        <v>12</v>
      </c>
      <c r="I63" s="9" t="s">
        <v>16</v>
      </c>
      <c r="J63" s="10" t="s">
        <v>15</v>
      </c>
      <c r="K63" s="9">
        <v>0</v>
      </c>
    </row>
    <row r="64" spans="1:11" s="21" customFormat="1" ht="63" x14ac:dyDescent="0.25">
      <c r="A64" s="8">
        <v>60</v>
      </c>
      <c r="B64" s="26" t="s">
        <v>147</v>
      </c>
      <c r="C64" s="27" t="s">
        <v>148</v>
      </c>
      <c r="D64" s="28" t="s">
        <v>31</v>
      </c>
      <c r="E64" s="8">
        <v>2100</v>
      </c>
      <c r="F64" s="29">
        <v>51.46</v>
      </c>
      <c r="G64" s="29">
        <f t="shared" si="0"/>
        <v>108066</v>
      </c>
      <c r="H64" s="9" t="s">
        <v>12</v>
      </c>
      <c r="I64" s="9" t="s">
        <v>16</v>
      </c>
      <c r="J64" s="10" t="s">
        <v>15</v>
      </c>
      <c r="K64" s="9">
        <v>0</v>
      </c>
    </row>
    <row r="65" spans="1:11" s="21" customFormat="1" ht="63" x14ac:dyDescent="0.25">
      <c r="A65" s="8">
        <v>61</v>
      </c>
      <c r="B65" s="12" t="s">
        <v>149</v>
      </c>
      <c r="C65" s="30" t="s">
        <v>150</v>
      </c>
      <c r="D65" s="31" t="s">
        <v>48</v>
      </c>
      <c r="E65" s="8">
        <v>380</v>
      </c>
      <c r="F65" s="29">
        <v>56.7</v>
      </c>
      <c r="G65" s="29">
        <f t="shared" si="0"/>
        <v>21546</v>
      </c>
      <c r="H65" s="9" t="s">
        <v>12</v>
      </c>
      <c r="I65" s="9" t="s">
        <v>16</v>
      </c>
      <c r="J65" s="10" t="s">
        <v>15</v>
      </c>
      <c r="K65" s="9">
        <v>0</v>
      </c>
    </row>
    <row r="66" spans="1:11" s="21" customFormat="1" ht="63" x14ac:dyDescent="0.25">
      <c r="A66" s="8">
        <v>62</v>
      </c>
      <c r="B66" s="26" t="s">
        <v>151</v>
      </c>
      <c r="C66" s="27" t="s">
        <v>152</v>
      </c>
      <c r="D66" s="28" t="s">
        <v>29</v>
      </c>
      <c r="E66" s="8">
        <v>100</v>
      </c>
      <c r="F66" s="29">
        <v>279.87</v>
      </c>
      <c r="G66" s="29">
        <f t="shared" si="0"/>
        <v>27987</v>
      </c>
      <c r="H66" s="9" t="s">
        <v>12</v>
      </c>
      <c r="I66" s="9" t="s">
        <v>16</v>
      </c>
      <c r="J66" s="10" t="s">
        <v>15</v>
      </c>
      <c r="K66" s="9">
        <v>0</v>
      </c>
    </row>
    <row r="67" spans="1:11" s="21" customFormat="1" ht="63" x14ac:dyDescent="0.25">
      <c r="A67" s="8">
        <v>63</v>
      </c>
      <c r="B67" s="26" t="s">
        <v>153</v>
      </c>
      <c r="C67" s="27" t="s">
        <v>154</v>
      </c>
      <c r="D67" s="28" t="s">
        <v>31</v>
      </c>
      <c r="E67" s="8">
        <v>50</v>
      </c>
      <c r="F67" s="29">
        <v>78</v>
      </c>
      <c r="G67" s="29">
        <f t="shared" si="0"/>
        <v>3900</v>
      </c>
      <c r="H67" s="9" t="s">
        <v>12</v>
      </c>
      <c r="I67" s="9" t="s">
        <v>16</v>
      </c>
      <c r="J67" s="10" t="s">
        <v>15</v>
      </c>
      <c r="K67" s="9">
        <v>0</v>
      </c>
    </row>
    <row r="68" spans="1:11" s="21" customFormat="1" ht="63" x14ac:dyDescent="0.25">
      <c r="A68" s="8">
        <v>64</v>
      </c>
      <c r="B68" s="26" t="s">
        <v>155</v>
      </c>
      <c r="C68" s="27" t="s">
        <v>156</v>
      </c>
      <c r="D68" s="28" t="s">
        <v>29</v>
      </c>
      <c r="E68" s="8">
        <v>200</v>
      </c>
      <c r="F68" s="29">
        <v>2294.21</v>
      </c>
      <c r="G68" s="29">
        <f t="shared" si="0"/>
        <v>458842</v>
      </c>
      <c r="H68" s="9" t="s">
        <v>12</v>
      </c>
      <c r="I68" s="9" t="s">
        <v>16</v>
      </c>
      <c r="J68" s="10" t="s">
        <v>15</v>
      </c>
      <c r="K68" s="9">
        <v>0</v>
      </c>
    </row>
    <row r="69" spans="1:11" s="21" customFormat="1" ht="63" x14ac:dyDescent="0.25">
      <c r="A69" s="8">
        <v>65</v>
      </c>
      <c r="B69" s="26" t="s">
        <v>157</v>
      </c>
      <c r="C69" s="27" t="s">
        <v>158</v>
      </c>
      <c r="D69" s="28" t="s">
        <v>31</v>
      </c>
      <c r="E69" s="8">
        <v>1000</v>
      </c>
      <c r="F69" s="29">
        <v>1823</v>
      </c>
      <c r="G69" s="29">
        <f t="shared" si="0"/>
        <v>1823000</v>
      </c>
      <c r="H69" s="9" t="s">
        <v>12</v>
      </c>
      <c r="I69" s="9" t="s">
        <v>16</v>
      </c>
      <c r="J69" s="10" t="s">
        <v>15</v>
      </c>
      <c r="K69" s="9">
        <v>0</v>
      </c>
    </row>
    <row r="70" spans="1:11" s="21" customFormat="1" ht="63" x14ac:dyDescent="0.25">
      <c r="A70" s="8">
        <v>66</v>
      </c>
      <c r="B70" s="26" t="s">
        <v>159</v>
      </c>
      <c r="C70" s="27" t="s">
        <v>160</v>
      </c>
      <c r="D70" s="31" t="s">
        <v>30</v>
      </c>
      <c r="E70" s="8">
        <v>10</v>
      </c>
      <c r="F70" s="29">
        <v>157.03</v>
      </c>
      <c r="G70" s="29">
        <f t="shared" ref="G70:G109" si="1">E70*F70</f>
        <v>1570.3</v>
      </c>
      <c r="H70" s="9" t="s">
        <v>12</v>
      </c>
      <c r="I70" s="9" t="s">
        <v>16</v>
      </c>
      <c r="J70" s="10" t="s">
        <v>15</v>
      </c>
      <c r="K70" s="9">
        <v>0</v>
      </c>
    </row>
    <row r="71" spans="1:11" s="21" customFormat="1" ht="63" x14ac:dyDescent="0.25">
      <c r="A71" s="8">
        <v>67</v>
      </c>
      <c r="B71" s="26" t="s">
        <v>161</v>
      </c>
      <c r="C71" s="27" t="s">
        <v>162</v>
      </c>
      <c r="D71" s="28" t="s">
        <v>31</v>
      </c>
      <c r="E71" s="8">
        <v>1500</v>
      </c>
      <c r="F71" s="29">
        <v>321.10000000000002</v>
      </c>
      <c r="G71" s="29">
        <f t="shared" si="1"/>
        <v>481650.00000000006</v>
      </c>
      <c r="H71" s="9" t="s">
        <v>12</v>
      </c>
      <c r="I71" s="9" t="s">
        <v>16</v>
      </c>
      <c r="J71" s="10" t="s">
        <v>15</v>
      </c>
      <c r="K71" s="9">
        <v>0</v>
      </c>
    </row>
    <row r="72" spans="1:11" s="21" customFormat="1" ht="63" x14ac:dyDescent="0.25">
      <c r="A72" s="8">
        <v>68</v>
      </c>
      <c r="B72" s="26" t="s">
        <v>23</v>
      </c>
      <c r="C72" s="27" t="s">
        <v>24</v>
      </c>
      <c r="D72" s="28" t="s">
        <v>31</v>
      </c>
      <c r="E72" s="8">
        <v>110</v>
      </c>
      <c r="F72" s="29">
        <v>26277.5</v>
      </c>
      <c r="G72" s="29">
        <f t="shared" si="1"/>
        <v>2890525</v>
      </c>
      <c r="H72" s="9" t="s">
        <v>12</v>
      </c>
      <c r="I72" s="9" t="s">
        <v>16</v>
      </c>
      <c r="J72" s="10" t="s">
        <v>15</v>
      </c>
      <c r="K72" s="9">
        <v>0</v>
      </c>
    </row>
    <row r="73" spans="1:11" s="21" customFormat="1" ht="63" x14ac:dyDescent="0.25">
      <c r="A73" s="8">
        <v>69</v>
      </c>
      <c r="B73" s="26" t="s">
        <v>25</v>
      </c>
      <c r="C73" s="27" t="s">
        <v>26</v>
      </c>
      <c r="D73" s="28" t="s">
        <v>32</v>
      </c>
      <c r="E73" s="8">
        <v>2000</v>
      </c>
      <c r="F73" s="29">
        <v>477.92</v>
      </c>
      <c r="G73" s="29">
        <f t="shared" si="1"/>
        <v>955840</v>
      </c>
      <c r="H73" s="9" t="s">
        <v>12</v>
      </c>
      <c r="I73" s="9" t="s">
        <v>16</v>
      </c>
      <c r="J73" s="10" t="s">
        <v>15</v>
      </c>
      <c r="K73" s="9">
        <v>0</v>
      </c>
    </row>
    <row r="74" spans="1:11" s="21" customFormat="1" ht="63" x14ac:dyDescent="0.25">
      <c r="A74" s="8">
        <v>70</v>
      </c>
      <c r="B74" s="26" t="s">
        <v>163</v>
      </c>
      <c r="C74" s="27" t="s">
        <v>164</v>
      </c>
      <c r="D74" s="28" t="s">
        <v>31</v>
      </c>
      <c r="E74" s="8">
        <v>2500</v>
      </c>
      <c r="F74" s="29">
        <v>10.98</v>
      </c>
      <c r="G74" s="29">
        <f t="shared" si="1"/>
        <v>27450</v>
      </c>
      <c r="H74" s="9" t="s">
        <v>12</v>
      </c>
      <c r="I74" s="9" t="s">
        <v>16</v>
      </c>
      <c r="J74" s="10" t="s">
        <v>15</v>
      </c>
      <c r="K74" s="9">
        <v>0</v>
      </c>
    </row>
    <row r="75" spans="1:11" s="21" customFormat="1" ht="63" x14ac:dyDescent="0.25">
      <c r="A75" s="8">
        <v>71</v>
      </c>
      <c r="B75" s="26" t="s">
        <v>165</v>
      </c>
      <c r="C75" s="27" t="s">
        <v>166</v>
      </c>
      <c r="D75" s="28" t="s">
        <v>30</v>
      </c>
      <c r="E75" s="8">
        <v>10</v>
      </c>
      <c r="F75" s="29">
        <v>32.46</v>
      </c>
      <c r="G75" s="29">
        <f t="shared" si="1"/>
        <v>324.60000000000002</v>
      </c>
      <c r="H75" s="9" t="s">
        <v>12</v>
      </c>
      <c r="I75" s="9" t="s">
        <v>16</v>
      </c>
      <c r="J75" s="10" t="s">
        <v>15</v>
      </c>
      <c r="K75" s="9">
        <v>0</v>
      </c>
    </row>
    <row r="76" spans="1:11" s="21" customFormat="1" ht="63" x14ac:dyDescent="0.25">
      <c r="A76" s="8">
        <v>72</v>
      </c>
      <c r="B76" s="26" t="s">
        <v>167</v>
      </c>
      <c r="C76" s="27" t="s">
        <v>168</v>
      </c>
      <c r="D76" s="28" t="s">
        <v>31</v>
      </c>
      <c r="E76" s="8">
        <v>10</v>
      </c>
      <c r="F76" s="29">
        <v>800</v>
      </c>
      <c r="G76" s="29">
        <f t="shared" si="1"/>
        <v>8000</v>
      </c>
      <c r="H76" s="9" t="s">
        <v>12</v>
      </c>
      <c r="I76" s="9" t="s">
        <v>16</v>
      </c>
      <c r="J76" s="10" t="s">
        <v>15</v>
      </c>
      <c r="K76" s="9">
        <v>0</v>
      </c>
    </row>
    <row r="77" spans="1:11" s="21" customFormat="1" ht="63" x14ac:dyDescent="0.25">
      <c r="A77" s="8">
        <v>73</v>
      </c>
      <c r="B77" s="26" t="s">
        <v>169</v>
      </c>
      <c r="C77" s="27" t="s">
        <v>170</v>
      </c>
      <c r="D77" s="28" t="s">
        <v>30</v>
      </c>
      <c r="E77" s="8">
        <v>56</v>
      </c>
      <c r="F77" s="29">
        <v>5872.23</v>
      </c>
      <c r="G77" s="29">
        <f t="shared" si="1"/>
        <v>328844.88</v>
      </c>
      <c r="H77" s="9" t="s">
        <v>12</v>
      </c>
      <c r="I77" s="9" t="s">
        <v>16</v>
      </c>
      <c r="J77" s="10" t="s">
        <v>15</v>
      </c>
      <c r="K77" s="9">
        <v>0</v>
      </c>
    </row>
    <row r="78" spans="1:11" s="21" customFormat="1" ht="63" x14ac:dyDescent="0.25">
      <c r="A78" s="8">
        <v>74</v>
      </c>
      <c r="B78" s="26" t="s">
        <v>169</v>
      </c>
      <c r="C78" s="27" t="s">
        <v>171</v>
      </c>
      <c r="D78" s="28" t="s">
        <v>29</v>
      </c>
      <c r="E78" s="8">
        <v>5</v>
      </c>
      <c r="F78" s="29">
        <v>9800</v>
      </c>
      <c r="G78" s="29">
        <f t="shared" si="1"/>
        <v>49000</v>
      </c>
      <c r="H78" s="9" t="s">
        <v>12</v>
      </c>
      <c r="I78" s="9" t="s">
        <v>16</v>
      </c>
      <c r="J78" s="10" t="s">
        <v>15</v>
      </c>
      <c r="K78" s="9">
        <v>0</v>
      </c>
    </row>
    <row r="79" spans="1:11" s="21" customFormat="1" ht="63" x14ac:dyDescent="0.25">
      <c r="A79" s="8">
        <v>75</v>
      </c>
      <c r="B79" s="26" t="s">
        <v>172</v>
      </c>
      <c r="C79" s="27" t="s">
        <v>173</v>
      </c>
      <c r="D79" s="28" t="s">
        <v>30</v>
      </c>
      <c r="E79" s="8">
        <v>20</v>
      </c>
      <c r="F79" s="29">
        <v>32.74</v>
      </c>
      <c r="G79" s="29">
        <f t="shared" si="1"/>
        <v>654.80000000000007</v>
      </c>
      <c r="H79" s="9" t="s">
        <v>12</v>
      </c>
      <c r="I79" s="9" t="s">
        <v>16</v>
      </c>
      <c r="J79" s="10" t="s">
        <v>15</v>
      </c>
      <c r="K79" s="9">
        <v>0</v>
      </c>
    </row>
    <row r="80" spans="1:11" s="21" customFormat="1" ht="63" x14ac:dyDescent="0.25">
      <c r="A80" s="8">
        <v>76</v>
      </c>
      <c r="B80" s="26" t="s">
        <v>174</v>
      </c>
      <c r="C80" s="27" t="s">
        <v>175</v>
      </c>
      <c r="D80" s="28" t="s">
        <v>29</v>
      </c>
      <c r="E80" s="8">
        <v>80</v>
      </c>
      <c r="F80" s="29">
        <v>251782.13</v>
      </c>
      <c r="G80" s="29">
        <f t="shared" si="1"/>
        <v>20142570.399999999</v>
      </c>
      <c r="H80" s="9" t="s">
        <v>12</v>
      </c>
      <c r="I80" s="9" t="s">
        <v>16</v>
      </c>
      <c r="J80" s="10" t="s">
        <v>15</v>
      </c>
      <c r="K80" s="9">
        <v>0</v>
      </c>
    </row>
    <row r="81" spans="1:11" s="21" customFormat="1" ht="63" x14ac:dyDescent="0.25">
      <c r="A81" s="8">
        <v>77</v>
      </c>
      <c r="B81" s="26" t="s">
        <v>176</v>
      </c>
      <c r="C81" s="27" t="s">
        <v>177</v>
      </c>
      <c r="D81" s="28" t="s">
        <v>31</v>
      </c>
      <c r="E81" s="8">
        <v>700</v>
      </c>
      <c r="F81" s="29">
        <v>459.89</v>
      </c>
      <c r="G81" s="29">
        <f t="shared" si="1"/>
        <v>321923</v>
      </c>
      <c r="H81" s="9" t="s">
        <v>12</v>
      </c>
      <c r="I81" s="9" t="s">
        <v>16</v>
      </c>
      <c r="J81" s="10" t="s">
        <v>15</v>
      </c>
      <c r="K81" s="9">
        <v>0</v>
      </c>
    </row>
    <row r="82" spans="1:11" s="21" customFormat="1" ht="63" x14ac:dyDescent="0.25">
      <c r="A82" s="8">
        <v>78</v>
      </c>
      <c r="B82" s="26" t="s">
        <v>178</v>
      </c>
      <c r="C82" s="27" t="s">
        <v>179</v>
      </c>
      <c r="D82" s="28" t="s">
        <v>29</v>
      </c>
      <c r="E82" s="8">
        <v>30</v>
      </c>
      <c r="F82" s="29">
        <v>82554.94</v>
      </c>
      <c r="G82" s="29">
        <f t="shared" si="1"/>
        <v>2476648.2000000002</v>
      </c>
      <c r="H82" s="9" t="s">
        <v>12</v>
      </c>
      <c r="I82" s="9" t="s">
        <v>16</v>
      </c>
      <c r="J82" s="10" t="s">
        <v>15</v>
      </c>
      <c r="K82" s="9">
        <v>0</v>
      </c>
    </row>
    <row r="83" spans="1:11" s="21" customFormat="1" ht="63" x14ac:dyDescent="0.25">
      <c r="A83" s="8">
        <v>79</v>
      </c>
      <c r="B83" s="26" t="s">
        <v>180</v>
      </c>
      <c r="C83" s="27" t="s">
        <v>181</v>
      </c>
      <c r="D83" s="28" t="s">
        <v>29</v>
      </c>
      <c r="E83" s="8">
        <v>50</v>
      </c>
      <c r="F83" s="29">
        <v>433.93</v>
      </c>
      <c r="G83" s="29">
        <f t="shared" si="1"/>
        <v>21696.5</v>
      </c>
      <c r="H83" s="9" t="s">
        <v>12</v>
      </c>
      <c r="I83" s="9" t="s">
        <v>16</v>
      </c>
      <c r="J83" s="10" t="s">
        <v>15</v>
      </c>
      <c r="K83" s="9">
        <v>0</v>
      </c>
    </row>
    <row r="84" spans="1:11" s="21" customFormat="1" ht="63" x14ac:dyDescent="0.25">
      <c r="A84" s="8">
        <v>80</v>
      </c>
      <c r="B84" s="26" t="s">
        <v>180</v>
      </c>
      <c r="C84" s="27" t="s">
        <v>182</v>
      </c>
      <c r="D84" s="28" t="s">
        <v>29</v>
      </c>
      <c r="E84" s="8">
        <v>50</v>
      </c>
      <c r="F84" s="29">
        <v>761.96</v>
      </c>
      <c r="G84" s="29">
        <f t="shared" si="1"/>
        <v>38098</v>
      </c>
      <c r="H84" s="9" t="s">
        <v>12</v>
      </c>
      <c r="I84" s="9" t="s">
        <v>16</v>
      </c>
      <c r="J84" s="10" t="s">
        <v>15</v>
      </c>
      <c r="K84" s="9">
        <v>0</v>
      </c>
    </row>
    <row r="85" spans="1:11" s="21" customFormat="1" ht="63" x14ac:dyDescent="0.25">
      <c r="A85" s="8">
        <v>81</v>
      </c>
      <c r="B85" s="26" t="s">
        <v>183</v>
      </c>
      <c r="C85" s="27" t="s">
        <v>184</v>
      </c>
      <c r="D85" s="28" t="s">
        <v>30</v>
      </c>
      <c r="E85" s="8">
        <v>500</v>
      </c>
      <c r="F85" s="29">
        <v>5.87</v>
      </c>
      <c r="G85" s="29">
        <f t="shared" si="1"/>
        <v>2935</v>
      </c>
      <c r="H85" s="9" t="s">
        <v>12</v>
      </c>
      <c r="I85" s="9" t="s">
        <v>16</v>
      </c>
      <c r="J85" s="10" t="s">
        <v>15</v>
      </c>
      <c r="K85" s="9">
        <v>0</v>
      </c>
    </row>
    <row r="86" spans="1:11" s="21" customFormat="1" ht="63" x14ac:dyDescent="0.25">
      <c r="A86" s="8">
        <v>82</v>
      </c>
      <c r="B86" s="26" t="s">
        <v>185</v>
      </c>
      <c r="C86" s="27" t="s">
        <v>186</v>
      </c>
      <c r="D86" s="28" t="s">
        <v>31</v>
      </c>
      <c r="E86" s="8">
        <v>3000</v>
      </c>
      <c r="F86" s="29">
        <v>669.52</v>
      </c>
      <c r="G86" s="29">
        <f t="shared" si="1"/>
        <v>2008560</v>
      </c>
      <c r="H86" s="9" t="s">
        <v>12</v>
      </c>
      <c r="I86" s="9" t="s">
        <v>16</v>
      </c>
      <c r="J86" s="10" t="s">
        <v>15</v>
      </c>
      <c r="K86" s="9">
        <v>0</v>
      </c>
    </row>
    <row r="87" spans="1:11" s="21" customFormat="1" ht="63" x14ac:dyDescent="0.25">
      <c r="A87" s="8">
        <v>83</v>
      </c>
      <c r="B87" s="26" t="s">
        <v>27</v>
      </c>
      <c r="C87" s="27" t="s">
        <v>28</v>
      </c>
      <c r="D87" s="28" t="s">
        <v>29</v>
      </c>
      <c r="E87" s="8">
        <v>1000</v>
      </c>
      <c r="F87" s="29">
        <v>8322.85</v>
      </c>
      <c r="G87" s="29">
        <f t="shared" si="1"/>
        <v>8322850</v>
      </c>
      <c r="H87" s="9" t="s">
        <v>12</v>
      </c>
      <c r="I87" s="9" t="s">
        <v>16</v>
      </c>
      <c r="J87" s="10" t="s">
        <v>15</v>
      </c>
      <c r="K87" s="9">
        <v>0</v>
      </c>
    </row>
    <row r="88" spans="1:11" s="21" customFormat="1" ht="63" x14ac:dyDescent="0.25">
      <c r="A88" s="8">
        <v>84</v>
      </c>
      <c r="B88" s="26" t="s">
        <v>187</v>
      </c>
      <c r="C88" s="27" t="s">
        <v>188</v>
      </c>
      <c r="D88" s="28" t="s">
        <v>29</v>
      </c>
      <c r="E88" s="8">
        <v>30</v>
      </c>
      <c r="F88" s="29">
        <v>1113.46</v>
      </c>
      <c r="G88" s="29">
        <f t="shared" si="1"/>
        <v>33403.800000000003</v>
      </c>
      <c r="H88" s="9" t="s">
        <v>12</v>
      </c>
      <c r="I88" s="9" t="s">
        <v>16</v>
      </c>
      <c r="J88" s="10" t="s">
        <v>15</v>
      </c>
      <c r="K88" s="9">
        <v>0</v>
      </c>
    </row>
    <row r="89" spans="1:11" s="21" customFormat="1" ht="63" x14ac:dyDescent="0.25">
      <c r="A89" s="8">
        <v>85</v>
      </c>
      <c r="B89" s="26" t="s">
        <v>187</v>
      </c>
      <c r="C89" s="27" t="s">
        <v>189</v>
      </c>
      <c r="D89" s="28" t="s">
        <v>31</v>
      </c>
      <c r="E89" s="8">
        <v>2000</v>
      </c>
      <c r="F89" s="29">
        <v>38.47</v>
      </c>
      <c r="G89" s="29">
        <f t="shared" si="1"/>
        <v>76940</v>
      </c>
      <c r="H89" s="9" t="s">
        <v>12</v>
      </c>
      <c r="I89" s="9" t="s">
        <v>16</v>
      </c>
      <c r="J89" s="10" t="s">
        <v>15</v>
      </c>
      <c r="K89" s="9">
        <v>0</v>
      </c>
    </row>
    <row r="90" spans="1:11" s="21" customFormat="1" ht="63" x14ac:dyDescent="0.25">
      <c r="A90" s="8">
        <v>86</v>
      </c>
      <c r="B90" s="26" t="s">
        <v>190</v>
      </c>
      <c r="C90" s="27" t="s">
        <v>191</v>
      </c>
      <c r="D90" s="28" t="s">
        <v>30</v>
      </c>
      <c r="E90" s="8">
        <v>150</v>
      </c>
      <c r="F90" s="29">
        <v>14.93</v>
      </c>
      <c r="G90" s="29">
        <f t="shared" si="1"/>
        <v>2239.5</v>
      </c>
      <c r="H90" s="9" t="s">
        <v>12</v>
      </c>
      <c r="I90" s="9" t="s">
        <v>16</v>
      </c>
      <c r="J90" s="10" t="s">
        <v>15</v>
      </c>
      <c r="K90" s="9">
        <v>0</v>
      </c>
    </row>
    <row r="91" spans="1:11" s="21" customFormat="1" ht="63" x14ac:dyDescent="0.25">
      <c r="A91" s="8">
        <v>87</v>
      </c>
      <c r="B91" s="26" t="s">
        <v>33</v>
      </c>
      <c r="C91" s="27" t="s">
        <v>34</v>
      </c>
      <c r="D91" s="28" t="s">
        <v>31</v>
      </c>
      <c r="E91" s="8">
        <v>6500</v>
      </c>
      <c r="F91" s="29">
        <v>132.74</v>
      </c>
      <c r="G91" s="29">
        <f t="shared" si="1"/>
        <v>862810.00000000012</v>
      </c>
      <c r="H91" s="9" t="s">
        <v>12</v>
      </c>
      <c r="I91" s="9" t="s">
        <v>16</v>
      </c>
      <c r="J91" s="10" t="s">
        <v>15</v>
      </c>
      <c r="K91" s="9">
        <v>0</v>
      </c>
    </row>
    <row r="92" spans="1:11" s="21" customFormat="1" ht="63" x14ac:dyDescent="0.25">
      <c r="A92" s="8">
        <v>88</v>
      </c>
      <c r="B92" s="26" t="s">
        <v>192</v>
      </c>
      <c r="C92" s="27" t="s">
        <v>193</v>
      </c>
      <c r="D92" s="28" t="s">
        <v>32</v>
      </c>
      <c r="E92" s="8">
        <v>5</v>
      </c>
      <c r="F92" s="29">
        <v>1720</v>
      </c>
      <c r="G92" s="29">
        <f t="shared" si="1"/>
        <v>8600</v>
      </c>
      <c r="H92" s="9" t="s">
        <v>12</v>
      </c>
      <c r="I92" s="9" t="s">
        <v>16</v>
      </c>
      <c r="J92" s="10" t="s">
        <v>15</v>
      </c>
      <c r="K92" s="9">
        <v>0</v>
      </c>
    </row>
    <row r="93" spans="1:11" s="21" customFormat="1" ht="63" x14ac:dyDescent="0.25">
      <c r="A93" s="8">
        <v>89</v>
      </c>
      <c r="B93" s="26" t="s">
        <v>194</v>
      </c>
      <c r="C93" s="27" t="s">
        <v>195</v>
      </c>
      <c r="D93" s="28" t="s">
        <v>29</v>
      </c>
      <c r="E93" s="8">
        <v>1390</v>
      </c>
      <c r="F93" s="29">
        <v>1123.5</v>
      </c>
      <c r="G93" s="29">
        <f t="shared" si="1"/>
        <v>1561665</v>
      </c>
      <c r="H93" s="9" t="s">
        <v>12</v>
      </c>
      <c r="I93" s="9" t="s">
        <v>16</v>
      </c>
      <c r="J93" s="10" t="s">
        <v>15</v>
      </c>
      <c r="K93" s="9">
        <v>0</v>
      </c>
    </row>
    <row r="94" spans="1:11" s="21" customFormat="1" ht="63" x14ac:dyDescent="0.25">
      <c r="A94" s="8">
        <v>90</v>
      </c>
      <c r="B94" s="26" t="s">
        <v>196</v>
      </c>
      <c r="C94" s="27" t="s">
        <v>195</v>
      </c>
      <c r="D94" s="28" t="s">
        <v>29</v>
      </c>
      <c r="E94" s="8">
        <v>300</v>
      </c>
      <c r="F94" s="29">
        <v>1746.61</v>
      </c>
      <c r="G94" s="29">
        <f t="shared" si="1"/>
        <v>523982.99999999994</v>
      </c>
      <c r="H94" s="9" t="s">
        <v>12</v>
      </c>
      <c r="I94" s="9" t="s">
        <v>16</v>
      </c>
      <c r="J94" s="10" t="s">
        <v>15</v>
      </c>
      <c r="K94" s="9">
        <v>0</v>
      </c>
    </row>
    <row r="95" spans="1:11" s="21" customFormat="1" ht="63" x14ac:dyDescent="0.25">
      <c r="A95" s="8">
        <v>91</v>
      </c>
      <c r="B95" s="26" t="s">
        <v>197</v>
      </c>
      <c r="C95" s="27" t="s">
        <v>198</v>
      </c>
      <c r="D95" s="28" t="s">
        <v>29</v>
      </c>
      <c r="E95" s="8">
        <v>5</v>
      </c>
      <c r="F95" s="29">
        <v>110.26</v>
      </c>
      <c r="G95" s="29">
        <f t="shared" si="1"/>
        <v>551.30000000000007</v>
      </c>
      <c r="H95" s="9" t="s">
        <v>12</v>
      </c>
      <c r="I95" s="9" t="s">
        <v>16</v>
      </c>
      <c r="J95" s="10" t="s">
        <v>15</v>
      </c>
      <c r="K95" s="9">
        <v>0</v>
      </c>
    </row>
    <row r="96" spans="1:11" s="21" customFormat="1" ht="63" x14ac:dyDescent="0.25">
      <c r="A96" s="8">
        <v>92</v>
      </c>
      <c r="B96" s="26" t="s">
        <v>197</v>
      </c>
      <c r="C96" s="27" t="s">
        <v>199</v>
      </c>
      <c r="D96" s="28" t="s">
        <v>29</v>
      </c>
      <c r="E96" s="8">
        <v>50</v>
      </c>
      <c r="F96" s="29">
        <v>369.91</v>
      </c>
      <c r="G96" s="29">
        <f t="shared" si="1"/>
        <v>18495.5</v>
      </c>
      <c r="H96" s="9" t="s">
        <v>12</v>
      </c>
      <c r="I96" s="9" t="s">
        <v>16</v>
      </c>
      <c r="J96" s="10" t="s">
        <v>15</v>
      </c>
      <c r="K96" s="9">
        <v>0</v>
      </c>
    </row>
    <row r="97" spans="1:11" s="21" customFormat="1" ht="63" x14ac:dyDescent="0.25">
      <c r="A97" s="8">
        <v>93</v>
      </c>
      <c r="B97" s="26" t="s">
        <v>200</v>
      </c>
      <c r="C97" s="27" t="s">
        <v>201</v>
      </c>
      <c r="D97" s="28" t="s">
        <v>202</v>
      </c>
      <c r="E97" s="8">
        <v>50</v>
      </c>
      <c r="F97" s="29">
        <v>5754.31</v>
      </c>
      <c r="G97" s="29">
        <f t="shared" si="1"/>
        <v>287715.5</v>
      </c>
      <c r="H97" s="9" t="s">
        <v>12</v>
      </c>
      <c r="I97" s="9" t="s">
        <v>16</v>
      </c>
      <c r="J97" s="10" t="s">
        <v>15</v>
      </c>
      <c r="K97" s="9">
        <v>0</v>
      </c>
    </row>
    <row r="98" spans="1:11" s="21" customFormat="1" ht="63" x14ac:dyDescent="0.25">
      <c r="A98" s="8">
        <v>94</v>
      </c>
      <c r="B98" s="26" t="s">
        <v>203</v>
      </c>
      <c r="C98" s="27" t="s">
        <v>204</v>
      </c>
      <c r="D98" s="28" t="s">
        <v>69</v>
      </c>
      <c r="E98" s="8">
        <v>200</v>
      </c>
      <c r="F98" s="29">
        <v>152.04</v>
      </c>
      <c r="G98" s="29">
        <f t="shared" si="1"/>
        <v>30408</v>
      </c>
      <c r="H98" s="9" t="s">
        <v>12</v>
      </c>
      <c r="I98" s="9" t="s">
        <v>16</v>
      </c>
      <c r="J98" s="10" t="s">
        <v>15</v>
      </c>
      <c r="K98" s="9">
        <v>0</v>
      </c>
    </row>
    <row r="99" spans="1:11" s="21" customFormat="1" ht="63" x14ac:dyDescent="0.25">
      <c r="A99" s="8">
        <v>95</v>
      </c>
      <c r="B99" s="26" t="s">
        <v>205</v>
      </c>
      <c r="C99" s="27" t="s">
        <v>206</v>
      </c>
      <c r="D99" s="28" t="s">
        <v>29</v>
      </c>
      <c r="E99" s="8">
        <v>15</v>
      </c>
      <c r="F99" s="29">
        <v>273.52</v>
      </c>
      <c r="G99" s="29">
        <f t="shared" si="1"/>
        <v>4102.7999999999993</v>
      </c>
      <c r="H99" s="9" t="s">
        <v>12</v>
      </c>
      <c r="I99" s="9" t="s">
        <v>16</v>
      </c>
      <c r="J99" s="10" t="s">
        <v>15</v>
      </c>
      <c r="K99" s="9">
        <v>0</v>
      </c>
    </row>
    <row r="100" spans="1:11" s="21" customFormat="1" ht="63" x14ac:dyDescent="0.25">
      <c r="A100" s="8">
        <v>96</v>
      </c>
      <c r="B100" s="26" t="s">
        <v>207</v>
      </c>
      <c r="C100" s="27" t="s">
        <v>208</v>
      </c>
      <c r="D100" s="28" t="s">
        <v>29</v>
      </c>
      <c r="E100" s="8">
        <v>10</v>
      </c>
      <c r="F100" s="29">
        <v>74973.42</v>
      </c>
      <c r="G100" s="29">
        <f t="shared" si="1"/>
        <v>749734.2</v>
      </c>
      <c r="H100" s="9" t="s">
        <v>12</v>
      </c>
      <c r="I100" s="9" t="s">
        <v>16</v>
      </c>
      <c r="J100" s="10" t="s">
        <v>15</v>
      </c>
      <c r="K100" s="9">
        <v>0</v>
      </c>
    </row>
    <row r="101" spans="1:11" s="21" customFormat="1" ht="63" x14ac:dyDescent="0.25">
      <c r="A101" s="8">
        <v>97</v>
      </c>
      <c r="B101" s="26" t="s">
        <v>209</v>
      </c>
      <c r="C101" s="27" t="s">
        <v>210</v>
      </c>
      <c r="D101" s="28" t="s">
        <v>29</v>
      </c>
      <c r="E101" s="8">
        <v>3000</v>
      </c>
      <c r="F101" s="29">
        <v>900</v>
      </c>
      <c r="G101" s="29">
        <f t="shared" si="1"/>
        <v>2700000</v>
      </c>
      <c r="H101" s="9" t="s">
        <v>12</v>
      </c>
      <c r="I101" s="9" t="s">
        <v>16</v>
      </c>
      <c r="J101" s="10" t="s">
        <v>15</v>
      </c>
      <c r="K101" s="9">
        <v>0</v>
      </c>
    </row>
    <row r="102" spans="1:11" s="21" customFormat="1" ht="63" x14ac:dyDescent="0.25">
      <c r="A102" s="8">
        <v>98</v>
      </c>
      <c r="B102" s="26" t="s">
        <v>211</v>
      </c>
      <c r="C102" s="27" t="s">
        <v>212</v>
      </c>
      <c r="D102" s="28" t="s">
        <v>31</v>
      </c>
      <c r="E102" s="8">
        <v>1800</v>
      </c>
      <c r="F102" s="29">
        <v>22.33</v>
      </c>
      <c r="G102" s="29">
        <f t="shared" si="1"/>
        <v>40194</v>
      </c>
      <c r="H102" s="9" t="s">
        <v>12</v>
      </c>
      <c r="I102" s="9" t="s">
        <v>16</v>
      </c>
      <c r="J102" s="10" t="s">
        <v>15</v>
      </c>
      <c r="K102" s="9">
        <v>0</v>
      </c>
    </row>
    <row r="103" spans="1:11" s="21" customFormat="1" ht="63" x14ac:dyDescent="0.25">
      <c r="A103" s="8">
        <v>99</v>
      </c>
      <c r="B103" s="26" t="s">
        <v>213</v>
      </c>
      <c r="C103" s="27" t="s">
        <v>214</v>
      </c>
      <c r="D103" s="28" t="s">
        <v>29</v>
      </c>
      <c r="E103" s="8">
        <v>100</v>
      </c>
      <c r="F103" s="29">
        <v>310</v>
      </c>
      <c r="G103" s="29">
        <f t="shared" si="1"/>
        <v>31000</v>
      </c>
      <c r="H103" s="9" t="s">
        <v>12</v>
      </c>
      <c r="I103" s="9" t="s">
        <v>16</v>
      </c>
      <c r="J103" s="10" t="s">
        <v>15</v>
      </c>
      <c r="K103" s="9">
        <v>0</v>
      </c>
    </row>
    <row r="104" spans="1:11" s="21" customFormat="1" ht="63" x14ac:dyDescent="0.25">
      <c r="A104" s="8">
        <v>100</v>
      </c>
      <c r="B104" s="26" t="s">
        <v>215</v>
      </c>
      <c r="C104" s="27" t="s">
        <v>216</v>
      </c>
      <c r="D104" s="28" t="s">
        <v>29</v>
      </c>
      <c r="E104" s="8">
        <v>12000</v>
      </c>
      <c r="F104" s="29">
        <v>82.19</v>
      </c>
      <c r="G104" s="29">
        <f t="shared" si="1"/>
        <v>986280</v>
      </c>
      <c r="H104" s="9" t="s">
        <v>12</v>
      </c>
      <c r="I104" s="9" t="s">
        <v>16</v>
      </c>
      <c r="J104" s="10" t="s">
        <v>15</v>
      </c>
      <c r="K104" s="9">
        <v>0</v>
      </c>
    </row>
    <row r="105" spans="1:11" s="21" customFormat="1" ht="63" x14ac:dyDescent="0.25">
      <c r="A105" s="8">
        <v>101</v>
      </c>
      <c r="B105" s="26" t="s">
        <v>217</v>
      </c>
      <c r="C105" s="27" t="s">
        <v>218</v>
      </c>
      <c r="D105" s="28" t="s">
        <v>31</v>
      </c>
      <c r="E105" s="8">
        <v>2300</v>
      </c>
      <c r="F105" s="29">
        <v>62.11</v>
      </c>
      <c r="G105" s="29">
        <f t="shared" si="1"/>
        <v>142853</v>
      </c>
      <c r="H105" s="9" t="s">
        <v>12</v>
      </c>
      <c r="I105" s="9" t="s">
        <v>16</v>
      </c>
      <c r="J105" s="10" t="s">
        <v>15</v>
      </c>
      <c r="K105" s="9">
        <v>0</v>
      </c>
    </row>
    <row r="106" spans="1:11" s="21" customFormat="1" ht="63" x14ac:dyDescent="0.25">
      <c r="A106" s="8">
        <v>102</v>
      </c>
      <c r="B106" s="26" t="s">
        <v>219</v>
      </c>
      <c r="C106" s="27" t="s">
        <v>220</v>
      </c>
      <c r="D106" s="28" t="s">
        <v>29</v>
      </c>
      <c r="E106" s="8">
        <v>50</v>
      </c>
      <c r="F106" s="29">
        <v>44304</v>
      </c>
      <c r="G106" s="29">
        <f t="shared" si="1"/>
        <v>2215200</v>
      </c>
      <c r="H106" s="9" t="s">
        <v>12</v>
      </c>
      <c r="I106" s="9" t="s">
        <v>16</v>
      </c>
      <c r="J106" s="10" t="s">
        <v>15</v>
      </c>
      <c r="K106" s="9">
        <v>0</v>
      </c>
    </row>
    <row r="107" spans="1:11" s="21" customFormat="1" ht="63" x14ac:dyDescent="0.25">
      <c r="A107" s="8">
        <v>103</v>
      </c>
      <c r="B107" s="26" t="s">
        <v>221</v>
      </c>
      <c r="C107" s="27" t="s">
        <v>226</v>
      </c>
      <c r="D107" s="28" t="s">
        <v>29</v>
      </c>
      <c r="E107" s="8">
        <v>350</v>
      </c>
      <c r="F107" s="29">
        <v>109213.63</v>
      </c>
      <c r="G107" s="29">
        <f t="shared" si="1"/>
        <v>38224770.5</v>
      </c>
      <c r="H107" s="9" t="s">
        <v>12</v>
      </c>
      <c r="I107" s="9" t="s">
        <v>16</v>
      </c>
      <c r="J107" s="10" t="s">
        <v>15</v>
      </c>
      <c r="K107" s="9">
        <v>0</v>
      </c>
    </row>
    <row r="108" spans="1:11" s="21" customFormat="1" ht="63" x14ac:dyDescent="0.25">
      <c r="A108" s="8">
        <v>104</v>
      </c>
      <c r="B108" s="26" t="s">
        <v>222</v>
      </c>
      <c r="C108" s="27" t="s">
        <v>226</v>
      </c>
      <c r="D108" s="28" t="s">
        <v>29</v>
      </c>
      <c r="E108" s="8">
        <v>1000</v>
      </c>
      <c r="F108" s="29">
        <v>109213.63</v>
      </c>
      <c r="G108" s="29">
        <f t="shared" si="1"/>
        <v>109213630</v>
      </c>
      <c r="H108" s="9" t="s">
        <v>12</v>
      </c>
      <c r="I108" s="9" t="s">
        <v>16</v>
      </c>
      <c r="J108" s="10" t="s">
        <v>15</v>
      </c>
      <c r="K108" s="9">
        <v>0</v>
      </c>
    </row>
    <row r="109" spans="1:11" s="11" customFormat="1" ht="63" x14ac:dyDescent="0.25">
      <c r="A109" s="8">
        <v>105</v>
      </c>
      <c r="B109" s="26" t="s">
        <v>223</v>
      </c>
      <c r="C109" s="27" t="s">
        <v>224</v>
      </c>
      <c r="D109" s="28" t="s">
        <v>225</v>
      </c>
      <c r="E109" s="8">
        <v>100</v>
      </c>
      <c r="F109" s="29">
        <v>51000</v>
      </c>
      <c r="G109" s="29">
        <f t="shared" si="1"/>
        <v>5100000</v>
      </c>
      <c r="H109" s="9" t="s">
        <v>12</v>
      </c>
      <c r="I109" s="9" t="s">
        <v>16</v>
      </c>
      <c r="J109" s="10" t="s">
        <v>15</v>
      </c>
      <c r="K109" s="9">
        <v>0</v>
      </c>
    </row>
    <row r="110" spans="1:11" s="6" customFormat="1" ht="15.75" x14ac:dyDescent="0.25">
      <c r="A110" s="18"/>
      <c r="B110" s="19"/>
      <c r="C110" s="40" t="s">
        <v>10</v>
      </c>
      <c r="D110" s="41"/>
      <c r="E110" s="41"/>
      <c r="F110" s="42"/>
      <c r="G110" s="20">
        <f>SUM(G5:G109)</f>
        <v>245318447.57999998</v>
      </c>
      <c r="H110" s="20"/>
      <c r="I110" s="19"/>
      <c r="J110" s="19"/>
      <c r="K110" s="19"/>
    </row>
    <row r="111" spans="1:11" s="2" customFormat="1" ht="18.75" customHeight="1" x14ac:dyDescent="0.25">
      <c r="A111" s="4"/>
      <c r="B111" s="7"/>
      <c r="C111" s="7"/>
      <c r="D111" s="4"/>
      <c r="E111" s="4"/>
      <c r="F111" s="4"/>
      <c r="G111" s="7"/>
      <c r="I111" s="5"/>
      <c r="J111" s="5"/>
      <c r="K111" s="5"/>
    </row>
    <row r="112" spans="1:11" s="2" customFormat="1" ht="18.75" customHeight="1" x14ac:dyDescent="0.25">
      <c r="A112" s="4"/>
      <c r="B112" s="7"/>
      <c r="C112" s="7"/>
      <c r="D112" s="4"/>
      <c r="E112" s="4"/>
      <c r="F112" s="4"/>
      <c r="G112" s="7"/>
      <c r="I112" s="5"/>
      <c r="J112" s="5"/>
      <c r="K112" s="5"/>
    </row>
  </sheetData>
  <autoFilter ref="A4:K110" xr:uid="{B2233151-CD2C-4105-8F59-2AC6E1CB2318}"/>
  <mergeCells count="14">
    <mergeCell ref="C110:F110"/>
    <mergeCell ref="E3:E4"/>
    <mergeCell ref="F3:F4"/>
    <mergeCell ref="G3:G4"/>
    <mergeCell ref="H3:H4"/>
    <mergeCell ref="A3:A4"/>
    <mergeCell ref="B3:B4"/>
    <mergeCell ref="C3:C4"/>
    <mergeCell ref="D3:D4"/>
    <mergeCell ref="I1:K1"/>
    <mergeCell ref="A2:K2"/>
    <mergeCell ref="J3:J4"/>
    <mergeCell ref="K3:K4"/>
    <mergeCell ref="I3:I4"/>
  </mergeCells>
  <conditionalFormatting sqref="B7">
    <cfRule type="duplicateValues" dxfId="13" priority="14"/>
  </conditionalFormatting>
  <conditionalFormatting sqref="B10">
    <cfRule type="duplicateValues" dxfId="12" priority="13"/>
  </conditionalFormatting>
  <conditionalFormatting sqref="B11:B12">
    <cfRule type="duplicateValues" dxfId="11" priority="12"/>
  </conditionalFormatting>
  <conditionalFormatting sqref="B18:B19">
    <cfRule type="duplicateValues" dxfId="10" priority="11"/>
  </conditionalFormatting>
  <conditionalFormatting sqref="B21">
    <cfRule type="duplicateValues" dxfId="9" priority="10"/>
  </conditionalFormatting>
  <conditionalFormatting sqref="B25">
    <cfRule type="duplicateValues" dxfId="8" priority="9"/>
  </conditionalFormatting>
  <conditionalFormatting sqref="B26">
    <cfRule type="duplicateValues" dxfId="7" priority="8"/>
  </conditionalFormatting>
  <conditionalFormatting sqref="B36">
    <cfRule type="duplicateValues" dxfId="6" priority="7"/>
  </conditionalFormatting>
  <conditionalFormatting sqref="B37:B38">
    <cfRule type="duplicateValues" dxfId="5" priority="6"/>
  </conditionalFormatting>
  <conditionalFormatting sqref="C21">
    <cfRule type="duplicateValues" dxfId="4" priority="5"/>
  </conditionalFormatting>
  <conditionalFormatting sqref="B42">
    <cfRule type="duplicateValues" dxfId="3" priority="4"/>
  </conditionalFormatting>
  <conditionalFormatting sqref="B58">
    <cfRule type="duplicateValues" dxfId="2" priority="3"/>
  </conditionalFormatting>
  <conditionalFormatting sqref="B62">
    <cfRule type="duplicateValues" dxfId="1" priority="2"/>
  </conditionalFormatting>
  <conditionalFormatting sqref="B65">
    <cfRule type="duplicateValues" dxfId="0" priority="1"/>
  </conditionalFormatting>
  <pageMargins left="0.47244094488188981" right="3.937007874015748E-2" top="0.39370078740157483" bottom="3.937007874015748E-2" header="0.6692913385826772" footer="0.31496062992125984"/>
  <pageSetup paperSize="9" scale="63" fitToHeight="2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1'!Заголовки_для_печати</vt:lpstr>
      <vt:lpstr>'Приложение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2024-04-25T03:16:58Z</dcterms:modified>
</cp:coreProperties>
</file>